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daniel.salvato\OneDrive - Commonwealth of Kentucky\Desktop\NASPO Reimbursement\MRO\Responses\HD Supply\"/>
    </mc:Choice>
  </mc:AlternateContent>
  <xr:revisionPtr revIDLastSave="0" documentId="8_{247690BF-0E7E-41CC-A17E-839E63F9CAC0}" xr6:coauthVersionLast="47" xr6:coauthVersionMax="47" xr10:uidLastSave="{00000000-0000-0000-0000-000000000000}"/>
  <bookViews>
    <workbookView xWindow="-108" yWindow="-108" windowWidth="23256" windowHeight="12576" tabRatio="863" firstSheet="2" activeTab="3"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definedNames>
    <definedName name="_xlnm._FilterDatabase" localSheetId="2" hidden="1">'1-Janitorial &amp; Sanitation'!$A$3:$Y$27</definedName>
    <definedName name="_xlnm._FilterDatabase" localSheetId="3" hidden="1">'2-Fasteners'!$A$3:$Y$13</definedName>
    <definedName name="_xlnm._FilterDatabase" localSheetId="4" hidden="1">'3-Material Handling'!$A$3:$Y$15</definedName>
    <definedName name="_xlnm._FilterDatabase" localSheetId="5" hidden="1">'4-Plumbing Equipt'!$A$3:$Y$14</definedName>
    <definedName name="_xlnm._FilterDatabase" localSheetId="6" hidden="1">'5-Power Sources'!$A$3:$Y$13</definedName>
    <definedName name="_xlnm._FilterDatabase" localSheetId="9" hidden="1">'8-HVAC'!$A$1:$Y$13</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9" i="11" l="1"/>
  <c r="Y6" i="11"/>
  <c r="L8" i="21"/>
  <c r="Y5" i="11" l="1"/>
  <c r="L14" i="14"/>
  <c r="L5" i="24"/>
  <c r="Y10" i="23"/>
  <c r="L10" i="23"/>
  <c r="Y12" i="13" l="1"/>
  <c r="Y7" i="21"/>
  <c r="Y15" i="17"/>
  <c r="J6" i="18"/>
  <c r="Y14" i="11"/>
  <c r="Y15" i="18"/>
  <c r="L15" i="18"/>
  <c r="Y14" i="18"/>
  <c r="L14" i="18"/>
  <c r="L7" i="21"/>
  <c r="L15" i="17"/>
  <c r="L13" i="11"/>
  <c r="L14" i="11"/>
  <c r="L15"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L9" i="11"/>
  <c r="Y13" i="24"/>
  <c r="Y12" i="24"/>
  <c r="Y11" i="24"/>
  <c r="Y10" i="24"/>
  <c r="Y9" i="24"/>
  <c r="Y8" i="24"/>
  <c r="Y7" i="24"/>
  <c r="Y6" i="24"/>
  <c r="Y5" i="24"/>
  <c r="Y4" i="24"/>
  <c r="Y13" i="23"/>
  <c r="Y12" i="23"/>
  <c r="Y11"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1" i="13"/>
  <c r="Y10" i="13"/>
  <c r="Y9" i="13"/>
  <c r="Y8" i="13"/>
  <c r="Y7" i="13"/>
  <c r="Y6" i="13"/>
  <c r="Y5" i="13"/>
  <c r="Y4" i="13"/>
  <c r="Y13" i="11"/>
  <c r="Y12" i="11"/>
  <c r="Y11" i="11"/>
  <c r="Y10" i="11"/>
  <c r="Y8" i="11"/>
  <c r="Y7" i="11"/>
  <c r="Y4" i="11"/>
  <c r="L6" i="23" l="1"/>
  <c r="L7" i="23"/>
  <c r="L8" i="23"/>
  <c r="L9" i="23"/>
  <c r="L11" i="23"/>
  <c r="L12" i="23"/>
  <c r="L13" i="23"/>
  <c r="L4" i="23"/>
  <c r="L5" i="23"/>
  <c r="L6" i="24" l="1"/>
  <c r="L7" i="24"/>
  <c r="L8" i="24"/>
  <c r="L9" i="24"/>
  <c r="L10" i="24"/>
  <c r="L11" i="24"/>
  <c r="L12" i="24"/>
  <c r="L13" i="24"/>
  <c r="L4" i="24"/>
  <c r="L5" i="22"/>
  <c r="L6" i="22"/>
  <c r="L7" i="22"/>
  <c r="L8" i="22"/>
  <c r="L9" i="22"/>
  <c r="L10" i="22"/>
  <c r="L11" i="22"/>
  <c r="L12" i="22"/>
  <c r="L13" i="22"/>
  <c r="L4" i="22"/>
  <c r="L5" i="21"/>
  <c r="L6"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6" i="11"/>
  <c r="L7" i="11"/>
  <c r="L8" i="11"/>
  <c r="L10" i="11"/>
  <c r="L11" i="11"/>
  <c r="L12" i="11"/>
  <c r="L4" i="11"/>
</calcChain>
</file>

<file path=xl/sharedStrings.xml><?xml version="1.0" encoding="utf-8"?>
<sst xmlns="http://schemas.openxmlformats.org/spreadsheetml/2006/main" count="4353" uniqueCount="782">
  <si>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</si>
  <si>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</si>
  <si>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</si>
  <si>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</si>
  <si>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</si>
  <si>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</si>
  <si>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</si>
  <si>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</si>
  <si>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</si>
  <si>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</si>
  <si>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</si>
  <si>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</si>
  <si>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</si>
  <si>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</si>
  <si>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</si>
  <si>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</si>
  <si>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</si>
  <si>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</si>
  <si>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</si>
  <si>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</si>
  <si>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</si>
  <si>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</si>
  <si>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</si>
  <si>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</si>
  <si>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</si>
  <si>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</si>
  <si>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</si>
  <si>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</si>
  <si>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</si>
  <si>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</si>
  <si>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</si>
  <si>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</si>
  <si>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</si>
  <si>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</si>
  <si>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</si>
  <si>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</si>
  <si>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</si>
  <si>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</si>
  <si>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</si>
  <si>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</si>
  <si>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</si>
  <si>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</si>
  <si>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</si>
  <si>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</si>
  <si>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</si>
  <si>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</si>
  <si>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</si>
  <si>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</si>
  <si>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</si>
  <si>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</si>
  <si>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</si>
  <si>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</si>
  <si>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</si>
  <si>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</si>
  <si>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</si>
  <si>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</si>
  <si>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</si>
  <si>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</si>
  <si>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</si>
  <si>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</si>
  <si>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</si>
  <si>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</si>
  <si>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</si>
  <si>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</si>
  <si>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</si>
  <si>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</si>
  <si>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</si>
  <si>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</si>
  <si>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</si>
  <si>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</si>
  <si>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</si>
  <si>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</si>
  <si>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Evalution Purposes_pieces per case, pack etc.</t>
  </si>
  <si>
    <t>Evaluation Purposes_Cost</t>
  </si>
  <si>
    <t>Confirmation Yes/No/Comments</t>
  </si>
  <si>
    <t>Bath and Bowl Cleaner, 32 oz bottle</t>
  </si>
  <si>
    <t>Lysol</t>
  </si>
  <si>
    <t>Lysol 32 Oz Disinfectant Toilet Bowl Cleaner (12-Carton)</t>
  </si>
  <si>
    <t>74278CT</t>
  </si>
  <si>
    <t>Carton</t>
  </si>
  <si>
    <t>1 - 32oz bottle</t>
  </si>
  <si>
    <t>Bleach Chlorine, 1 gallon</t>
  </si>
  <si>
    <t>Clorox Green Works</t>
  </si>
  <si>
    <t>620279-131528</t>
  </si>
  <si>
    <t>Cloroxpro Clorox Germicidal Bleach, Concentrated, 121 Ounce Bottle, Case Of 3</t>
  </si>
  <si>
    <t>Clorox</t>
  </si>
  <si>
    <t>Case</t>
  </si>
  <si>
    <t>1 gallon</t>
  </si>
  <si>
    <t>Hand Sanitizer Wipes, Canister, 270 wipes, case of 6</t>
  </si>
  <si>
    <t>Purell</t>
  </si>
  <si>
    <t>Purell Sanitizing Hand Wipes, 6 X 6 3/4, White, 270/Canister, Carton Of 6</t>
  </si>
  <si>
    <t>911306CT</t>
  </si>
  <si>
    <t>1 wipe</t>
  </si>
  <si>
    <t>String Wet Mop, 24 oz, Cotton</t>
  </si>
  <si>
    <t>Rubbermaid</t>
  </si>
  <si>
    <t>FGF11800WH00</t>
  </si>
  <si>
    <t>Renown 24 Oz 4 Ply 1 In Headband Natural Cotton Cut Mop Head Case Of 6</t>
  </si>
  <si>
    <t>Renown</t>
  </si>
  <si>
    <t>CM-20024HP</t>
  </si>
  <si>
    <t>1 each</t>
  </si>
  <si>
    <t>Glass Cleaner, Aerosole Spray Can, 20 oz, Foam</t>
  </si>
  <si>
    <t>Tough Guy</t>
  </si>
  <si>
    <t>41C264</t>
  </si>
  <si>
    <t>Renown Heavy-Duty Glass Cleaner Aerosol 19 Oz. (12 Per Case)</t>
  </si>
  <si>
    <t>REN032</t>
  </si>
  <si>
    <t>1 can/20 ounce</t>
  </si>
  <si>
    <t>Universal Absorbent, 25 lb, bag</t>
  </si>
  <si>
    <t>EP Minerals</t>
  </si>
  <si>
    <t>Xsorb Outdoor All-Purpose Absorbent Bag 25 Lb.</t>
  </si>
  <si>
    <t>Xsorb</t>
  </si>
  <si>
    <t>XB25D</t>
  </si>
  <si>
    <t>each</t>
  </si>
  <si>
    <t>25 lb bag</t>
  </si>
  <si>
    <t>46"L X 40"W 1.70mm 40 - 45gal Clean Choice® Black LLDPE Can Liner, case 100, 1.70 ml thick</t>
  </si>
  <si>
    <t>Clean Choice</t>
  </si>
  <si>
    <t>Maintenance Warehouse® 40-45 Gal 1.5 Mil Low-Density Trash Bag (100-Pack) (Black)</t>
  </si>
  <si>
    <t>Maintenance Warehouse</t>
  </si>
  <si>
    <t>Package</t>
  </si>
  <si>
    <t>1 each bag</t>
  </si>
  <si>
    <t>Degreaser, 1 Quart Bottle With Trigger Spray (Green Seal, UL EcoLogo or Safer Choice)</t>
  </si>
  <si>
    <t xml:space="preserve">Simple Green </t>
  </si>
  <si>
    <t>price per quart</t>
  </si>
  <si>
    <t>Scott 2ply bath tissue Recycled</t>
  </si>
  <si>
    <t>KIMBERLY-CLARK CORPORATION</t>
  </si>
  <si>
    <t>per roll</t>
  </si>
  <si>
    <t>Drain cleaner, gallon 4PK (Safer Choice certified)</t>
  </si>
  <si>
    <t>CLR/Jelmar</t>
  </si>
  <si>
    <t>GRT-4 PRO</t>
  </si>
  <si>
    <t>Zep 5 Gallon Liquid Drain Maintainer</t>
  </si>
  <si>
    <t>Zep</t>
  </si>
  <si>
    <t>Gallon</t>
  </si>
  <si>
    <t>Cal Green Condenser Cleaner, Liquid, 1 gal, 4pk (Safer Choice certified)</t>
  </si>
  <si>
    <t>NU-CALGON</t>
  </si>
  <si>
    <t>4190-08</t>
  </si>
  <si>
    <t>Hydro-Balance 1 Gallon Enviro-Coil Condenser Cleaner</t>
  </si>
  <si>
    <t>Hydro-Balance</t>
  </si>
  <si>
    <t>H-EC01</t>
  </si>
  <si>
    <t>Paper Towel, Roll, Contniuous, White, pk6, 800 ft roll</t>
  </si>
  <si>
    <t>Georgia-Pacific</t>
  </si>
  <si>
    <t>1 roll (800 feet)</t>
  </si>
  <si>
    <t>Toilet Paper Roll 2ply, 550 sheets, White, pk 80, 183 ft</t>
  </si>
  <si>
    <t>19880/01</t>
  </si>
  <si>
    <t>1 roll (550 sheets)</t>
  </si>
  <si>
    <t>Toilet Paper Roll 1ply, 1,210 sheets, White, pk 80, 403 ft</t>
  </si>
  <si>
    <t>14580/01</t>
  </si>
  <si>
    <t>Green Heritage 1-Ply 100% Recycled Bathroom Tissue (White) (96-Case)</t>
  </si>
  <si>
    <t>Green Heritage</t>
  </si>
  <si>
    <t xml:space="preserve">1 roll </t>
  </si>
  <si>
    <t>Cleaner/Degreaser, Unscented, 20oz Aersol</t>
  </si>
  <si>
    <t>CRC</t>
  </si>
  <si>
    <t>Zep® 75 Low Odor 13 Oz Industrial Degreaser (12-Case)</t>
  </si>
  <si>
    <t>20oz</t>
  </si>
  <si>
    <t>Toilet Paper Roll: 2 Ply, Continuous Sheets, 1,000 ft Roll Lg, 9 in Roll Dia., 8 PK</t>
  </si>
  <si>
    <t>1 roll</t>
  </si>
  <si>
    <t>Toilet Seat Cover: 1/2 Fold, 16 3/4 in x 14 1/8 in Sheet Size, 250 Sheets, White</t>
  </si>
  <si>
    <t>2vex6</t>
  </si>
  <si>
    <t>Hospeco Toilet Seat Cover Case Of 5000</t>
  </si>
  <si>
    <t>Hospeco</t>
  </si>
  <si>
    <t>HG-5000</t>
  </si>
  <si>
    <t>pk 250</t>
  </si>
  <si>
    <t>Sanitary Disposal Bag, 9" x 4" x 1.72", 500ct</t>
  </si>
  <si>
    <t>HOSPECO </t>
  </si>
  <si>
    <t>HSC HOTEL-500</t>
  </si>
  <si>
    <t>Hospeco Kl Sanitary Dispenser Liner Case Of 500</t>
  </si>
  <si>
    <t>KL</t>
  </si>
  <si>
    <t xml:space="preserve"> Disinfectant Spray: Aerosol Spray Can, 19 oz Container Size, Ready to Use, Liquid, Quat, 12 PK</t>
  </si>
  <si>
    <t>REC 74828</t>
  </si>
  <si>
    <t>1 each (19 oz)</t>
  </si>
  <si>
    <t xml:space="preserve"> Disinfecting Wipes: Canister, 75 ct Container Size, Ready to Use, Wipes, Quat, Fresh, 6 PK</t>
  </si>
  <si>
    <t>Paper Towel Sheets: Brown, 9 1/4 in Sheet Wd, 10 1/4 in Sheet Lg, 250 Sheets, 16 PK</t>
  </si>
  <si>
    <t>250 sheets</t>
  </si>
  <si>
    <t>Floor Scrubber: 20 in Machine Size, 175 RPM Max Brush Speed, 32 in Handle Lg, Metal</t>
  </si>
  <si>
    <t>Dayton</t>
  </si>
  <si>
    <t>6UFR4</t>
  </si>
  <si>
    <t>Tornado 20 In Low-Speed Floor Machine</t>
  </si>
  <si>
    <t>Tornado</t>
  </si>
  <si>
    <t>Insulating Electrical Tape: Gen Purpose, 3M™, Temflex™, 165, Vinyl, 3/4 in x 60 ft,</t>
  </si>
  <si>
    <t>3M</t>
  </si>
  <si>
    <t>165BK4A</t>
  </si>
  <si>
    <t>Satco 3/4 In X 60 Ft Pvc Electrical Tape (10-Pack)</t>
  </si>
  <si>
    <t>Satco</t>
  </si>
  <si>
    <t>90/1420</t>
  </si>
  <si>
    <t>1 roll (60ft)</t>
  </si>
  <si>
    <t>Spray Bottle: 32 oz Container Capacity, White, 28/400 Closure Size, Polypropylene</t>
  </si>
  <si>
    <t>Impact Products 32 Oz. Plastic Spray Bottle W/ Graduations</t>
  </si>
  <si>
    <t>Impact Products</t>
  </si>
  <si>
    <t>5032WG-90</t>
  </si>
  <si>
    <t>1 bottle</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</si>
  <si>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</si>
  <si>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</si>
  <si>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</si>
  <si>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Arrow T50 1/2" Staples- Heavy Duty Steel Package Of 1250</t>
  </si>
  <si>
    <t xml:space="preserve">Arrow </t>
  </si>
  <si>
    <t>no clarification needed on Category 2</t>
  </si>
  <si>
    <t>#9-11 x 3" 6-Lobe Drive Flat Head Exterior Wood Screw Type 17</t>
  </si>
  <si>
    <t>n/a</t>
  </si>
  <si>
    <t>#9 X 3"" Exterior Screw - 1 Lb Box</t>
  </si>
  <si>
    <t>Generic</t>
  </si>
  <si>
    <t>21-9649</t>
  </si>
  <si>
    <t>5/16"-18 x 3" Grade 5 Zinc Finish Steel Tap Bolt, pkg 50</t>
  </si>
  <si>
    <t>4-1/2" x 0.045" x 5/8-11" 60-Grit Type 1 Aluminum Oxide Small Diameter Cutting Wheel, pk 10</t>
  </si>
  <si>
    <t>DeWalt</t>
  </si>
  <si>
    <t>DW8062H</t>
  </si>
  <si>
    <t>Norton 4-1/2 X 1/16"" Metal Cut-off Whe</t>
  </si>
  <si>
    <t>Norton</t>
  </si>
  <si>
    <t>07660701617</t>
  </si>
  <si>
    <t>1/4" to 5/8"Dia 5/16"W S/S, Worm Drive Clamp w/ Steel Screw, pk 10</t>
  </si>
  <si>
    <t>DynaFlo</t>
  </si>
  <si>
    <t>Stainless Steel Hose Clamp #4 10/Pkg</t>
  </si>
  <si>
    <t>HC4</t>
  </si>
  <si>
    <t>1/8" x 1" Extended Prong Cotter Pin, pkg 100</t>
  </si>
  <si>
    <t>1/8 X 1 In. Extended Prong Cotter Pins (10-Pack)</t>
  </si>
  <si>
    <t>3/4" Length 18 Gauge Diamond Point Smooth Shank Electro-Galvanized Pneumatic Brad Nails 5M Ct, pkg 5000</t>
  </si>
  <si>
    <t>1/2" Steel EMT - Uninsulated Throat Set Screw Connector, unt 50</t>
  </si>
  <si>
    <t>Calbrite</t>
  </si>
  <si>
    <t>S20500MCSS</t>
  </si>
  <si>
    <t>Halex 1/2"" Emt Set-screw Connector Metal 5/Pkg</t>
  </si>
  <si>
    <t>Halex</t>
  </si>
  <si>
    <t>159-B Compression Spring 0.218 OD 0.016 Wire 1-3/4 Long, each</t>
  </si>
  <si>
    <t>Regiment</t>
  </si>
  <si>
    <t>5/16" x 0.875" OD Low Carbon Zinc Finish Steel USS General Purpose Flat Washer, pkg 100</t>
  </si>
  <si>
    <t>Wellsco 5/16" Uss Flat Washers Box Of 100</t>
  </si>
  <si>
    <t> 21-9791</t>
  </si>
  <si>
    <t>Box</t>
  </si>
  <si>
    <t>Step Beam, Teardrop, 96 in x 2 1/2 in x 4 1/4 in, Roll Formed, Orange</t>
  </si>
  <si>
    <t>Huskey Rack  &amp; Wire</t>
  </si>
  <si>
    <t>IBX43096-G</t>
  </si>
  <si>
    <t>no clarification needed on Category 3</t>
  </si>
  <si>
    <t>Snap Bolt: Interlocking Spring, 1/4 in Stock Thick, 2 3/8 in Overall Lg, 165 lb</t>
  </si>
  <si>
    <t>1RCB7</t>
  </si>
  <si>
    <t>Lucky Line Steel Plated Zinc Interlocking Snap, Load-Rated 175 Lbs Package Of 2</t>
  </si>
  <si>
    <t>Lucky Line</t>
  </si>
  <si>
    <t>Utility Cart with Deep Lipped Plastic Shelves: 500 lb Load Capacity</t>
  </si>
  <si>
    <t>FG450088BEIG</t>
  </si>
  <si>
    <t>Wheel Chock: 10 in Wd, 6 in Ht, 8 in Dp, Rubber, Grooved</t>
  </si>
  <si>
    <t>Cortina Safety Products</t>
  </si>
  <si>
    <t>2048WCC</t>
  </si>
  <si>
    <t>Cortina Safety 10" X 8" X 6" Black Recycled Rubber Heavy Duty Wheel Chock</t>
  </si>
  <si>
    <t>Cortina Safety</t>
  </si>
  <si>
    <t>2048WC</t>
  </si>
  <si>
    <t>Tie Down Strap: 15 ft Cargo Tie Down Lg, 2 in Cargo Tie Down Wd, 1,666 lb Working Load Limit, J-Hook</t>
  </si>
  <si>
    <t>2VKP8</t>
  </si>
  <si>
    <t>Keeper 27' Ratcheting Nylon Tie Down Strap</t>
  </si>
  <si>
    <t>Keeper</t>
  </si>
  <si>
    <t>04622</t>
  </si>
  <si>
    <t>20V Max Inflator (Tool Only)</t>
  </si>
  <si>
    <t>DCC020IB</t>
  </si>
  <si>
    <t>Pallet Rack Decking: 46 in x 48 in, Waterfall, Std Wire Decking, 6 ga Decking</t>
  </si>
  <si>
    <t>Nashville Wire</t>
  </si>
  <si>
    <t>D4846AB3A1P</t>
  </si>
  <si>
    <t>Handheld Tape Dispenser: Light, For 3 in Max Tape Wd, For 3 in Tape Core Dia, Pistol, Plastic</t>
  </si>
  <si>
    <t>IPG</t>
  </si>
  <si>
    <t>Duck® Extra-Wide Packaging Tape Dispenser</t>
  </si>
  <si>
    <t>Duck</t>
  </si>
  <si>
    <t>Container Dolly: For 20 to 55 gal Container Capacity</t>
  </si>
  <si>
    <t>CFS Brands</t>
  </si>
  <si>
    <t>Rubbermaid Brute 55 Gallon Black Trash Can Dolly</t>
  </si>
  <si>
    <t>FG264000BLA</t>
  </si>
  <si>
    <t>General Purpose Manual Pallet Jack: 5,500 lb Load Capacity, 48 in x 6 1/4 in, 27 in, Std Fork</t>
  </si>
  <si>
    <t>490Z07</t>
  </si>
  <si>
    <t>Vestil Full Featured Pallet Truck - 5,500 Pounds, 27 X 48</t>
  </si>
  <si>
    <t>Vestil</t>
  </si>
  <si>
    <t>PM5-2748</t>
  </si>
  <si>
    <t>Scissor Lift, 500# load capacity</t>
  </si>
  <si>
    <t>Ballymore</t>
  </si>
  <si>
    <t>DMSL-19C</t>
  </si>
  <si>
    <t>Bulk Storage Rack, medium duty, 4 shelves</t>
  </si>
  <si>
    <t>Edsal</t>
  </si>
  <si>
    <t>ER7824W4</t>
  </si>
  <si>
    <t>Plumbing Equipment</t>
  </si>
  <si>
    <t>Vacuum Breaker Repair Kit (Boxed)</t>
  </si>
  <si>
    <t>Sloan Valve Co</t>
  </si>
  <si>
    <t>V551A</t>
  </si>
  <si>
    <t>Sloan Flush Valve Vacuum Breaker Kit</t>
  </si>
  <si>
    <t>Sloan</t>
  </si>
  <si>
    <t>V-551-A</t>
  </si>
  <si>
    <t>Reducing Tee: Malleable Iron, 3/4 in x 1/2 in x 1/2 in Fitting Pipe Size, Class 150</t>
  </si>
  <si>
    <t>Anvil</t>
  </si>
  <si>
    <t>Proplus 3/4 " X 1/2 " X 1/2 " Black Malleable Tee</t>
  </si>
  <si>
    <t>ProPlus</t>
  </si>
  <si>
    <t>Pipe Fitting Aluminum Class 150 45° Elbow 1/8" NPT Female</t>
  </si>
  <si>
    <t>ZUSA-PF-9504</t>
  </si>
  <si>
    <t>no bid</t>
  </si>
  <si>
    <t>40-3/4" OAH x 7-7/8" OAW x 15-11/16" OAD 1.1 gpm 115V Plain Stainless Steel Wall Mount Bottle Filling Station</t>
  </si>
  <si>
    <t>Haws Corp</t>
  </si>
  <si>
    <t>1210SF</t>
  </si>
  <si>
    <t>Elkay® Ezh2o® Bottle Filling Station, Surface Mount, Filtered, Nonrefrigerated</t>
  </si>
  <si>
    <t>Elkay</t>
  </si>
  <si>
    <t>LZWSSM</t>
  </si>
  <si>
    <t>2" Quick Connect Pump Hose Kit</t>
  </si>
  <si>
    <t>Tsurumi Pump</t>
  </si>
  <si>
    <t>ZHK2RQC</t>
  </si>
  <si>
    <t>Wayne 2" Pvc Suction And Discharge Hose Hit 20' For Use With Honda Transfer Pump</t>
  </si>
  <si>
    <t>Wayne</t>
  </si>
  <si>
    <t>X1240-KIT-2000-1148</t>
  </si>
  <si>
    <t>10SC-CIA-RF Sewage Pump 1/2HP 115V</t>
  </si>
  <si>
    <t>Franklin Electric</t>
  </si>
  <si>
    <t>Maintenance Warehouse® 1/2 Hp Cast Iron Sewage Pump</t>
  </si>
  <si>
    <t>Plumbers Putty, 14 oz</t>
  </si>
  <si>
    <t>Oatey SCS</t>
  </si>
  <si>
    <t>1 each / 14 oz</t>
  </si>
  <si>
    <t>WINTERS Lead-Free Pressure Gauge: Potable Water Line Pressure Test Gauge, 0 to 160 psi, Top, PET-LF</t>
  </si>
  <si>
    <t>Winters</t>
  </si>
  <si>
    <t>PETW213LF</t>
  </si>
  <si>
    <t>Watts 3/4 In. Plastic Water Pressure Test Gauge</t>
  </si>
  <si>
    <t>Watts</t>
  </si>
  <si>
    <t>Urinal, Waterfree, White</t>
  </si>
  <si>
    <t>Zurn</t>
  </si>
  <si>
    <t>Z5795</t>
  </si>
  <si>
    <t>Kohler K-4917-0 Steward Waterless Urinal (White)</t>
  </si>
  <si>
    <t>Kohler</t>
  </si>
  <si>
    <t>K-4917-0</t>
  </si>
  <si>
    <t>Water Bottle Filling Station With Water Cooler and Electronic Sensor, Indoor, Mounting Type Wall, ADA Compliant</t>
  </si>
  <si>
    <t>LZSDWSVRLK</t>
  </si>
  <si>
    <t>Elkay Water Cooler Bottle Filling Station Single (Light Gray)</t>
  </si>
  <si>
    <t>LZS8WSVRLK</t>
  </si>
  <si>
    <t>Automatic Flush Valve Retrofit Kit: Sloan G2, Sloan Exposed Closet Flushometers, Single Flush</t>
  </si>
  <si>
    <t>RESS-C</t>
  </si>
  <si>
    <t>CENTURY Condenser Fan Motor: Cradle Base Mount, Open Air-Over, 3/4 HP, 825 Nameplate RPM, 1 Speed</t>
  </si>
  <si>
    <t>Century</t>
  </si>
  <si>
    <t>C660V1</t>
  </si>
  <si>
    <t>Packard 5-5/8 3/4 Horse Power 208-230 Volt Condenser Fan Motor</t>
  </si>
  <si>
    <t>Packard</t>
  </si>
  <si>
    <t>AA Cell Size EN91 Energizer® Industrial Alkaline Battery</t>
  </si>
  <si>
    <t>Energizer</t>
  </si>
  <si>
    <t>EN91</t>
  </si>
  <si>
    <t>D Cell Size EN95 Energizer® Industrial Alkaline Battery</t>
  </si>
  <si>
    <t>EN95</t>
  </si>
  <si>
    <t>Portable Generator: Gasoline, 6,500 W, 8,125 W, 54.2/27.1, Recoil, 10.5 hr, Conventional</t>
  </si>
  <si>
    <t>Generac</t>
  </si>
  <si>
    <t>Generac Portable Generator Model 7683- Carb Compliant</t>
  </si>
  <si>
    <t>P6 6' 15A 12"L 1-1/4" Receptacle C/C Plastic White Non Surge 6 Outlet With Light Switch</t>
  </si>
  <si>
    <t>Wiremold</t>
  </si>
  <si>
    <t>P6</t>
  </si>
  <si>
    <t>Yellow Jacket 6 Ft 6-Outlet Metal Heavy-Duty Power Strip With On/Off Switch</t>
  </si>
  <si>
    <t>Yellow Jacket</t>
  </si>
  <si>
    <t>5139N</t>
  </si>
  <si>
    <t>50 ft 12/3 Single-Outlet Extension Cord</t>
  </si>
  <si>
    <t>Power Phase</t>
  </si>
  <si>
    <t>Prime Wire &amp; Cable® Sjtw 50 Ft 15 Amp 12/3-Gauge Outdoor Power Extension Cord (Yellow)</t>
  </si>
  <si>
    <t>Prime Wire &amp; Cable</t>
  </si>
  <si>
    <t>25' 12/3 Multi-Outlet Contractor Cord, 3 outlet</t>
  </si>
  <si>
    <t>na</t>
  </si>
  <si>
    <t>Prime Wire &amp; Cable® Sjtw 25 Ft 12/3-Gauge Outdoor Triple-Tap Power Extension Cord (Yellow)</t>
  </si>
  <si>
    <t>40V Cordless Power Source Power Source Only</t>
  </si>
  <si>
    <t>Makita</t>
  </si>
  <si>
    <t>ADP001G</t>
  </si>
  <si>
    <t>Battery, Rechargeable, AA, PK4 (Pre-charged, Minimum 2000 mAh)</t>
  </si>
  <si>
    <t>Duracell</t>
  </si>
  <si>
    <t>DX1500R4</t>
  </si>
  <si>
    <t>Energizer® L91 Non-Rechargeable Battery, Lithium Iron Disulfide, 1.5 V Nominal, 3000 Mah Nominal, Aa</t>
  </si>
  <si>
    <t>L91</t>
  </si>
  <si>
    <t>Battery, Rechargeable, C, PK2 (Pre-charged, Minimum 3000 mAh)</t>
  </si>
  <si>
    <t>RayOVac</t>
  </si>
  <si>
    <t>PL714-2 GEND</t>
  </si>
  <si>
    <t>Landscape and Outdoor Equipment</t>
  </si>
  <si>
    <t>Beverage Dispenser: 3 gal Cooler Capacity, 14 in Exterior Ht, 13 1/2 in, Up to 1 day</t>
  </si>
  <si>
    <t>Igloo</t>
  </si>
  <si>
    <t>Rubbermaid 5 Gallon Industrial Water Cooler</t>
  </si>
  <si>
    <t>168501 11</t>
  </si>
  <si>
    <t>Beverage Jug: 1 gal Cooler Capacity, 12 11/32 in Exterior Ht, 7 1/4 in, Up to 1 day</t>
  </si>
  <si>
    <t>Gatorade 1 Gallon Cooler-Dispenser</t>
  </si>
  <si>
    <t>Gatorade</t>
  </si>
  <si>
    <t>Hydration Pack: 50 oz/1.5 L, Black, 4 21/64 in Dp, 12 13/64 in Lg, 8 17/64 in Wd</t>
  </si>
  <si>
    <t>Camelbak</t>
  </si>
  <si>
    <t>Ergodyne® Low Profile Hydration Pack, 2L, Black</t>
  </si>
  <si>
    <t>Ergodyne</t>
  </si>
  <si>
    <t>DEWALT Lawn Edger - electric</t>
  </si>
  <si>
    <t>Dewalt</t>
  </si>
  <si>
    <t>DCED472B/DCB606</t>
  </si>
  <si>
    <t>Black And Decker 2-in-1 Edger</t>
  </si>
  <si>
    <t>Black and Decker</t>
  </si>
  <si>
    <t>LE750</t>
  </si>
  <si>
    <t>WESTWARD Bow Rake: Steel, 3 in Lg of Tines, 16 1/4 in Overall Wd of Tines, 16 Tines, 60 in Handle Lg</t>
  </si>
  <si>
    <t>Westward</t>
  </si>
  <si>
    <t>1WG36</t>
  </si>
  <si>
    <t>Corona 60" Garden Bow Rake Wood Handle</t>
  </si>
  <si>
    <t>Corona</t>
  </si>
  <si>
    <t>RK 20002</t>
  </si>
  <si>
    <t>DEWALT String Trimmer Kit: Battery, 14 in, 54 in Shaft Lg, Straight, Electric</t>
  </si>
  <si>
    <t>DCST922B / DCB205</t>
  </si>
  <si>
    <t>Black/decker 7.5 Amp 14"" Elec Trimmer</t>
  </si>
  <si>
    <t>GH3000</t>
  </si>
  <si>
    <t>20V Lithium Ion Ergonomic Handheld Cordless Blower Bare Kit</t>
  </si>
  <si>
    <t>DCE100B</t>
  </si>
  <si>
    <t>Dewalt 20-Volt Max Compact Jobsite Blower</t>
  </si>
  <si>
    <t>DCE100M1</t>
  </si>
  <si>
    <t>80V max (40V max X2) Brushless Cordless Brush Cutter Kit (4.0Ah)</t>
  </si>
  <si>
    <t>GRU05PM</t>
  </si>
  <si>
    <t>Milwaukee M18 18v Li-Ion Brushless Cordless String Trimmer Kit W/ 6.0 Ah Battery</t>
  </si>
  <si>
    <t>Milwaukee</t>
  </si>
  <si>
    <t>2828-21</t>
  </si>
  <si>
    <t>3cu.ft. Wireless Rock Salt Spreader</t>
  </si>
  <si>
    <t>Trynex International</t>
  </si>
  <si>
    <t>SR-210</t>
  </si>
  <si>
    <t>Snowex® 3 Cubic Foot Wireless Tailgate Spreader With 2 Receiver &amp; Wireless Fob</t>
  </si>
  <si>
    <t>SnowEx</t>
  </si>
  <si>
    <t>50lb Bag Road Runner Ice Melt, pallet of 50</t>
  </si>
  <si>
    <t>Scotwood Industries Inc</t>
  </si>
  <si>
    <t>50B-RR</t>
  </si>
  <si>
    <t xml:space="preserve">Road Runner 50 Lb. Ice Melt </t>
  </si>
  <si>
    <t>Road Runner</t>
  </si>
  <si>
    <t>1 each - 50lbs</t>
  </si>
  <si>
    <t>Cold Patch: PP-60-C, Limestone Asphalt Mix, 60 lb </t>
  </si>
  <si>
    <t>Perma-Patch</t>
  </si>
  <si>
    <t>PP-60-C</t>
  </si>
  <si>
    <t>Perma-Patch® Permanent Paving Repair Material, Regular Mix, Pallet Of 30 Bags</t>
  </si>
  <si>
    <t>Pallet</t>
  </si>
  <si>
    <t>1 each - 60lbs</t>
  </si>
  <si>
    <t>12</t>
  </si>
  <si>
    <t>4' x 100' Orange PVC Diamond Safety Fence, Medium Duty</t>
  </si>
  <si>
    <t>Quest</t>
  </si>
  <si>
    <t>DLW 48100 X</t>
  </si>
  <si>
    <t>Mat-Mend 4 X 100' Orange Barrier Fence</t>
  </si>
  <si>
    <t>Mat-Mend</t>
  </si>
  <si>
    <t>7590-100</t>
  </si>
  <si>
    <t>100 feet</t>
  </si>
  <si>
    <t>Lamps, Lighting, Ballasts and Equipment</t>
  </si>
  <si>
    <t>LED Bulb: A19, Medium Screw (E26), 60W INC/13 to 15W CFL, 10 W Watts, 800 lm, LED, 4000K</t>
  </si>
  <si>
    <t xml:space="preserve">GE  </t>
  </si>
  <si>
    <t>LED10DA19/840 120</t>
  </si>
  <si>
    <t>Satco 60w Equiv. A19 Med. Base Dimmable Led Light Bulb (Cool White) (6-Pack)</t>
  </si>
  <si>
    <t>S8480</t>
  </si>
  <si>
    <t>LED Linear Fixture: 27 W Max. Fixture Watt, 5000K, 3,300 lm, 122.2 lm/W Lumens per Watt</t>
  </si>
  <si>
    <t>RCA</t>
  </si>
  <si>
    <t>ST4B3208DU50</t>
  </si>
  <si>
    <t>Rca® Sd Series™ 4" Linear W/ 42w In White Detail, 5000k</t>
  </si>
  <si>
    <t>SD4B3208DU50</t>
  </si>
  <si>
    <t>Linear LED Bulb: T5, Miniature Bi-Pin (G5), 3 ft Nominal Lg, 3000K, 18 W LFL, 10 W Watts</t>
  </si>
  <si>
    <t>Current</t>
  </si>
  <si>
    <t>LED10ET5G3/830HE</t>
  </si>
  <si>
    <t>Philips® Led Bulb 34" T5, 10w 3500 Kelvin 1300l Ul Type B Package Of 25</t>
  </si>
  <si>
    <t>Philips</t>
  </si>
  <si>
    <t>Linear Fluorescent Bulb: T8, Medium Bi-Pin (G13), 4 ft Nominal Lg, 4100K, 25W LFL, 2,300 lm</t>
  </si>
  <si>
    <t>F32T8/VEA841/XEW ALTO 25W</t>
  </si>
  <si>
    <t>Philips® 25w T8 Fluorescent Linear Bulb (4100k) (30-Pack)</t>
  </si>
  <si>
    <t>F32T8/ADV841/2XL/ALTO 25W</t>
  </si>
  <si>
    <t>Fluorescent Ballast: T10/T12/T5/T8, 120V AC, 1_2_3_4 Bulbs Supported, 0.5, 50/60Hz</t>
  </si>
  <si>
    <t>Fulham Firehorse</t>
  </si>
  <si>
    <t>WH33-120-C</t>
  </si>
  <si>
    <t>Fulham® Workhorse 5 T8/T12 Ballast 4 Bulb 120v</t>
  </si>
  <si>
    <t>WH5-120-L</t>
  </si>
  <si>
    <t>Lamp Holder: Lamp Holder, Medium Bi-Pin (T8) or (T12), 2 1/4 in Lg</t>
  </si>
  <si>
    <t>HUBBELL WIRING DEVICE-KELLEMS</t>
  </si>
  <si>
    <t>RL320</t>
  </si>
  <si>
    <t>Hubbell Medium Bi-Pin Fluorescent Lamp Holder</t>
  </si>
  <si>
    <t>Hubbell</t>
  </si>
  <si>
    <t>Exit Sign with Emergency Lights: White, 1 or 2 Faces, Red, LED, Ceiling/End/Wall, Nickel Cadmium</t>
  </si>
  <si>
    <t>LUMAPRO</t>
  </si>
  <si>
    <t>40CP86</t>
  </si>
  <si>
    <t>Hubbell® Led Combination Exit/Emergency Fixture (Red)</t>
  </si>
  <si>
    <t>CCR</t>
  </si>
  <si>
    <t>Self-Testing Fluorescent Emergency Ballast: 120 to 277V AC, 1_2 Bulbs Supported</t>
  </si>
  <si>
    <t>Bodine</t>
  </si>
  <si>
    <t>B50ST</t>
  </si>
  <si>
    <t>(LED Replacement for 32-40W Plug-In CFL, Cool White) LED, PL, GX24Q-4 Base, minimum 1000 lumens, ~4000K, (REQUIRED: RoHS Compliant, Preferred DLC listed)</t>
  </si>
  <si>
    <t>GE Lighting</t>
  </si>
  <si>
    <t>LED12G24q-H/840</t>
  </si>
  <si>
    <t>Philips 8.5w Gx24q Led Plug-In Bulb (4000k) (10-Pack)</t>
  </si>
  <si>
    <t>8.5PL-C/T LED/26H-4000 IF 4P</t>
  </si>
  <si>
    <t>Electronic Ballast,T8 Lamps,120/277V (REQUIRED: NEMA Premium Efficiency; PREFERRED: RoHS Compliant)</t>
  </si>
  <si>
    <t>PHILIPS LIGHTING CO</t>
  </si>
  <si>
    <t>IOPA-2P32-N</t>
  </si>
  <si>
    <t>Philips Advance T8 Ballast Advance No Arc 2 Bulb Electronic 32w 120v</t>
  </si>
  <si>
    <t>Box Fan, 20 in Blade Dia, 3 Speeds, 1463/1900/2163 cfm, Non-Oscillating</t>
  </si>
  <si>
    <t>Air King</t>
  </si>
  <si>
    <t>Lasko 20" Three Speed Box Fan</t>
  </si>
  <si>
    <t>Lasko</t>
  </si>
  <si>
    <t>Portable Electric Jobsite &amp; Garage Heater: 1.3kW/1.5kW Watt Output</t>
  </si>
  <si>
    <t>TPI CORP.</t>
  </si>
  <si>
    <t>188-TASA</t>
  </si>
  <si>
    <t>King 120-Volt Portable Electric Milk House Space Heater In Gray</t>
  </si>
  <si>
    <t>King</t>
  </si>
  <si>
    <t>PHM-1</t>
  </si>
  <si>
    <t>Liquid Line Filter Dryer: 3/8 Connection Size (In.), 5 7/8 in Overall Lg (In.)</t>
  </si>
  <si>
    <t>Parker</t>
  </si>
  <si>
    <t>BF-163S</t>
  </si>
  <si>
    <t>White-Rodgers 1.0-7.5 Ton 3/8" Sweat Bi-Flow Liquid Line Filter Drier</t>
  </si>
  <si>
    <t>White-Rodgers</t>
  </si>
  <si>
    <t>Fan Forced Enclosure Heater: 120V AC, 400 W Watts, 4 1/4 in Wd, 7 1/2 in Ht, 1 Phase</t>
  </si>
  <si>
    <t>Hoffman</t>
  </si>
  <si>
    <t>DAH4001B</t>
  </si>
  <si>
    <t>Pleated Air Filter: 15x20x2, MERV 7, Std Capacity, Synthetic, Beverage Board</t>
  </si>
  <si>
    <t>Air Handler</t>
  </si>
  <si>
    <t>6C517</t>
  </si>
  <si>
    <t>15x20x2 Pleated Air Filter Merv 8 High Capacity Box Of 12</t>
  </si>
  <si>
    <t>HD521259</t>
  </si>
  <si>
    <t>Blower: 7 3/4 in Wheel Dia, Belt Drive, Includes Drive Pack with Motor, 1,147 cfm, 3/4 hp, 1 Ph, B</t>
  </si>
  <si>
    <t>7HP19</t>
  </si>
  <si>
    <t>Packard Lennox Draft Inducer Blower Replacement, 1/30 Hp, 115v, 3,400rpm, 1.80 Amps</t>
  </si>
  <si>
    <t>Air Sensing Switch</t>
  </si>
  <si>
    <t>Cleveland Controls</t>
  </si>
  <si>
    <t>AFS-222-139</t>
  </si>
  <si>
    <t>Cleveland Controls Air Pressure Switch With Access, 0.05-12" Wc</t>
  </si>
  <si>
    <t>AFS-222-121</t>
  </si>
  <si>
    <t>Exhaust Fan with Drive Package: Belt Drive, 30 in Blade, 1/2 hp, 9,474 cfm, 115/208-230V AC, 1 ph</t>
  </si>
  <si>
    <t>7AR57</t>
  </si>
  <si>
    <t>Airmaster Fan Company Hutter Fan 17 In. Wall Opening</t>
  </si>
  <si>
    <t>Airmaster Fan Company</t>
  </si>
  <si>
    <t>Portable Air Cleaner, 120V, 3 Speed, 500 sq ft</t>
  </si>
  <si>
    <t>Medify Air</t>
  </si>
  <si>
    <t>MA-25W</t>
  </si>
  <si>
    <t>Winix D480 True Hepa 3-Stage Air Purifier, Aham Verified For 480 Square Feet</t>
  </si>
  <si>
    <t>Winix</t>
  </si>
  <si>
    <t>1022-0221-02</t>
  </si>
  <si>
    <t>Portable Air Conditioner</t>
  </si>
  <si>
    <t>40JZ85</t>
  </si>
  <si>
    <t>Seasons® 9,000 Btu (5,000 Btu, Doe) Portable Air Conditioner</t>
  </si>
  <si>
    <t>Seasons</t>
  </si>
  <si>
    <t>MPPHB-05CRN8-BCF2</t>
  </si>
  <si>
    <t>Hand Tools</t>
  </si>
  <si>
    <t>3/8" x 5-3/4" OAL Horsehair Acid/Flux Brush</t>
  </si>
  <si>
    <t>Weiler Corp</t>
  </si>
  <si>
    <t>Schaefer Brush 3/8 in. Handle Acid Brush</t>
  </si>
  <si>
    <t>Shaefer Brush</t>
  </si>
  <si>
    <t>Utility Knife: 6 in Overall Lg, Steel Std Tip, Plain, Metal, Gray</t>
  </si>
  <si>
    <t>Stanley Proto</t>
  </si>
  <si>
    <t>10-079</t>
  </si>
  <si>
    <t>Stanley® Classic 99® 6" Retractable Utility Knife, Heavy-Duty Metal Body</t>
  </si>
  <si>
    <t>Stanley</t>
  </si>
  <si>
    <t>10-099</t>
  </si>
  <si>
    <t>Caulk Gun: Cartridge, 10 oz For Container Size, 7:1, Half Barrel Frame, Ratchet Rod</t>
  </si>
  <si>
    <t>13J318</t>
  </si>
  <si>
    <t>Dripless Cc200 10 Oz. Chrome Ratchet Rod 6-1 Ratio Caulking Gun</t>
  </si>
  <si>
    <t>Dripless</t>
  </si>
  <si>
    <t>CC200</t>
  </si>
  <si>
    <t>Staple Gun: 7 1/10 in Overall Lg, For 1/4 in_5/16 in_3/8 in_1/2 in_9/16 in Staple Leg Lg, Aluminum</t>
  </si>
  <si>
    <t xml:space="preserve">Stanley  </t>
  </si>
  <si>
    <t>TR150</t>
  </si>
  <si>
    <t>Stanley Sharpshooter Heavy-Duty Staple Gun</t>
  </si>
  <si>
    <t>Tongue and Groove Plier: Flat, Groove Joint, 2 1/4 in Max Jaw Opening, 12 in Overall Lg, Serrated</t>
  </si>
  <si>
    <t>Irwin</t>
  </si>
  <si>
    <t>Crescent Z2 12" Straight Jaw Tongue And Groove Pliers</t>
  </si>
  <si>
    <t>Crescent</t>
  </si>
  <si>
    <t>RTZ212CG</t>
  </si>
  <si>
    <t>Locking Plier: Curved, Lever, 1 7/8 in Max Jaw Opening, 10 in Overall Lg, 1 1/4 in Jaw Lg, 9 - 11 in</t>
  </si>
  <si>
    <t>1102L3-10CR</t>
  </si>
  <si>
    <t>Irwin Vise-Grip 10" Locking Pliers With Wire Cutter</t>
  </si>
  <si>
    <t>0502L3SM</t>
  </si>
  <si>
    <t>Long Nose Plier: 1 3/8 in Max Jaw Opening, 7 7/8 in Overall Lg, 3 in Jaw Lg, 1/8 in Tip Wd, Serrated</t>
  </si>
  <si>
    <t>Channellock</t>
  </si>
  <si>
    <t>E318</t>
  </si>
  <si>
    <t>Channellock 8 Inch High Leverage Long Nose Pliers Featuring Xlt™ Xtreme Leverage Technology</t>
  </si>
  <si>
    <t>6 in 1 Interchangeable Combination Screwdriver</t>
  </si>
  <si>
    <t>Rock River</t>
  </si>
  <si>
    <t>Estwing 6 In 1 Multipurpose Phillips Slotted And Hex Screwdriver Blue Yellow</t>
  </si>
  <si>
    <t>Estwing</t>
  </si>
  <si>
    <t>1 set</t>
  </si>
  <si>
    <t>16oz Forged Steel Head Fiberglass Handle Smooth Face Claw Hammer</t>
  </si>
  <si>
    <t>Stanley® 16 Ounce Curve Claw Fiberglass Hammer</t>
  </si>
  <si>
    <t>STHT51512</t>
  </si>
  <si>
    <t>Combination Wrench Set: Alloy Steel, Chrome, 7 Tools, 3/8 in to 3/4 in Range of Head Sizes</t>
  </si>
  <si>
    <t>94-542W</t>
  </si>
  <si>
    <t>Stanley SAE Ratcheting Wrench Set</t>
  </si>
  <si>
    <t xml:space="preserve">Stanley </t>
  </si>
  <si>
    <t>11</t>
  </si>
  <si>
    <t>Electrostatic Handheld Sprayer</t>
  </si>
  <si>
    <t>Victory</t>
  </si>
  <si>
    <t>VP200ES</t>
  </si>
  <si>
    <t>Power Tools</t>
  </si>
  <si>
    <t>Namco Cordless Electrostatic Sprayer</t>
  </si>
  <si>
    <t>Namco</t>
  </si>
  <si>
    <t>2121B</t>
  </si>
  <si>
    <t>Square Point Shovel: 47 1/2 in Handle Lg, 9 3/4 in Blade Wd, 11 in Blade Lg, 14 ga Gauge</t>
  </si>
  <si>
    <t>3YU83</t>
  </si>
  <si>
    <t>Razor-Back 48.75 In Fiberglass Handle Square Point Shovel</t>
  </si>
  <si>
    <t>Razor-Back</t>
  </si>
  <si>
    <t>DC160-03-10.319A1-WJ30ET Advance Line, DC160, 3xD, Solid Carbide Drill, WJ30ET, Int</t>
  </si>
  <si>
    <t>Walter</t>
  </si>
  <si>
    <t>12V M12™ 1/4" Chuck 0-500rpm 150 in-lb Torque Cordless Screwdriver (Bare Tool)</t>
  </si>
  <si>
    <t>2401-20</t>
  </si>
  <si>
    <t>Milwaukee 1/4 In 12 Volt M12 Li-Ion Cordless Screwdriver Kit</t>
  </si>
  <si>
    <t>2401-22</t>
  </si>
  <si>
    <t>Circular Saw Kit: 7 1/4 in Blade Dia., Left, 2 1/2 in Max. Cutting Dp @ 0 Deg., 0° to 53° Left</t>
  </si>
  <si>
    <t>2830-21HD</t>
  </si>
  <si>
    <t>Milwaukee M18 Fuel 7-1/4 In. 18v Lithium-Ion Cordless Rear Handle Circular Saw</t>
  </si>
  <si>
    <t>2830-20</t>
  </si>
  <si>
    <t>Angle Grinder: 4 1/2 in_5 in Wheel Dia, Slide, without Lock-On, Adj Guard/Anti-Kickback Clutch/Brake</t>
  </si>
  <si>
    <t>2881-20</t>
  </si>
  <si>
    <t>Milwaukee M18 Fuel 18v Lithium-Ion Brushless Cordless 4-1/2 In/5 In Grinder</t>
  </si>
  <si>
    <t>2880-20</t>
  </si>
  <si>
    <t>Finish, Combo, For 16 ga Nail Gauge, For 1 1/4 in to 2 1/2 in Nail Lg Range, 20V DC</t>
  </si>
  <si>
    <t>DCN662B/DCB203</t>
  </si>
  <si>
    <t>Dewalt 20 Volt Max Cordless Li-Ion Framing Nailer Bare Tool</t>
  </si>
  <si>
    <t>Stanley Black &amp; Decker : Dewalt</t>
  </si>
  <si>
    <t>DCN692B</t>
  </si>
  <si>
    <t>Hammer Drill Kit: Corded, 1/2 in Chuck, 2, 7/16 in Concrete Capa, 3,500 RPM, 14 in Tool Len</t>
  </si>
  <si>
    <t>DWD520K</t>
  </si>
  <si>
    <t>Dewalt 1/2 In 7.8 Amp Variable Speed Reversing Single Speed Hammer Drill</t>
  </si>
  <si>
    <t>DW511</t>
  </si>
  <si>
    <t>Shop Vacuum: 6 gal Tank Size, Plastic, 1 1/4 in Vacuum Hose Dia., 145 cfm Vacuum Air Flow</t>
  </si>
  <si>
    <t>Shop-Vac</t>
  </si>
  <si>
    <t>Ridgid 6 Gallon Wet/Dry Vacuum</t>
  </si>
  <si>
    <t>Ridgid</t>
  </si>
  <si>
    <t>WD0670</t>
  </si>
  <si>
    <t>Angle Grinder: 120V AC, 5 in Dia, 13.5 A, 9,600 RPM, (1) Bare Tool/(1) Dust Shroud</t>
  </si>
  <si>
    <t>Metabo</t>
  </si>
  <si>
    <t>5" Surface Prep Kit</t>
  </si>
  <si>
    <t>Dewalt 5 In 12 Amp Corded Medium Angle Grinder</t>
  </si>
  <si>
    <t>DW831</t>
  </si>
  <si>
    <t>1 1/4 in Stroke Lg, 3,000 Max. Strokes per Minute, Orbital, Brushless Motor, M18</t>
  </si>
  <si>
    <t>2722-21HD</t>
  </si>
  <si>
    <t>Milwaukee M18 Fuel 18v Li-Ion Brushless Cordless Super Sawzall Orbital Reciprocating Saw</t>
  </si>
  <si>
    <t>2722-20</t>
  </si>
  <si>
    <t>Portable Band Saw Kit: 27 in Blade Lg, 1 5/8 in x 1 5/8 in, 280, Bare Tool/Battery/Charger, 3.0 Ah</t>
  </si>
  <si>
    <t>2429-21XC</t>
  </si>
  <si>
    <t>Impact Wrench, Cordless 18V, 1,000 ft-lb Fastening Torque, 1,400 ft-lb Breakaway Torque</t>
  </si>
  <si>
    <t>2767-20</t>
  </si>
  <si>
    <t>Electrical Supplies and Equipment</t>
  </si>
  <si>
    <t>Electrical Box: Galvanized Zinc, 2 1/8 in Nominal Dp, 4 in Nominal Wd, 4 in Nominal Lg, 2 Gangs</t>
  </si>
  <si>
    <t>Hubbell 4 In Square 2-1/8 In Welded Deep Electric Box W/ 1/2 Ko's And 3/4 In Tko's</t>
  </si>
  <si>
    <t>3/4" - 1/2" x 1/2" - 14 NPT Electro Plated Zinc Coated Steel Reducing Bushing</t>
  </si>
  <si>
    <t>Halex 3/4 In. X 1/2 In. Rigid Reducer Bushing</t>
  </si>
  <si>
    <t>8" 50lb Tensile UV Resistant Black Nylon 6.6 Power Phase® Locking Cable Tie</t>
  </si>
  <si>
    <t>Gardner Bender 8 In Xtreme Temp Cable Ties (100-Pack)</t>
  </si>
  <si>
    <t>Gardner Bender</t>
  </si>
  <si>
    <t>46-308UVBFZ</t>
  </si>
  <si>
    <t>1pk (of 100)</t>
  </si>
  <si>
    <t>14.5" 50lb Tensile UV Resistant Black Nylon 6.6 Power Phase® Locking Cable Tie</t>
  </si>
  <si>
    <t>Gardner Bender 14 In Xtreme Temp Cable Ties (100-Pack)</t>
  </si>
  <si>
    <t>46-314UVBFZ</t>
  </si>
  <si>
    <t>16-14 AWG Blue Polyolefin Sealed Crimp Butt Splice Connector</t>
  </si>
  <si>
    <t>Gardner Bender 16-14 Gauge Butt Splice Connector, Package Of 100</t>
  </si>
  <si>
    <t>10-123N</t>
  </si>
  <si>
    <t>1000' 24AWG 4Pr Category 5e CMR 350MHz Blue Box Voice/Data Cable</t>
  </si>
  <si>
    <t>Southwire Co</t>
  </si>
  <si>
    <t>Baling Wire: Spool, Bare Wire, 18 ga Wire Gauge, 0.048 in Wire Dia, 42 ft Lg, A853</t>
  </si>
  <si>
    <t>Malin co</t>
  </si>
  <si>
    <t>08-0475-014S</t>
  </si>
  <si>
    <t>1 roll (42ft)</t>
  </si>
  <si>
    <t>SPST (ON)-OFF Push Button Switch Black</t>
  </si>
  <si>
    <t>Ideal Industries</t>
  </si>
  <si>
    <t xml:space="preserve">Satco 6 Amp 125 Volt On-Off Push Button Switch </t>
  </si>
  <si>
    <t>95/160</t>
  </si>
  <si>
    <t>Metal 5-15R 6-Outlet 5-15P 15' Cord Waber Power Strip</t>
  </si>
  <si>
    <t>Eaton Tripp Lite</t>
  </si>
  <si>
    <t>602-15</t>
  </si>
  <si>
    <t>Hubbell Wiring® Spikeshield 15 Amp 6-Outlet Surge Protector 15' Cord</t>
  </si>
  <si>
    <t xml:space="preserve">Hubbell Wiring </t>
  </si>
  <si>
    <t>HBL6SS15</t>
  </si>
  <si>
    <t>18.2" x 22.2" NEMA N412 Series NEMA N412 Back Panel</t>
  </si>
  <si>
    <t>Wiegmann</t>
  </si>
  <si>
    <t>NP2420C</t>
  </si>
  <si>
    <t>500' #10 Blue THHN Stranded Wire, price per foot</t>
  </si>
  <si>
    <t>500 feet</t>
  </si>
  <si>
    <t>Paint and Related Supplies</t>
  </si>
  <si>
    <t>20oz (17oz Net Fill) White Industrial Choice® M1800 System Water-Based Inverted Marking Paint</t>
  </si>
  <si>
    <t>Rust-oleum</t>
  </si>
  <si>
    <t>Seymour 20 Oz White 3 Series Inverted WB Marker, Case Of 12</t>
  </si>
  <si>
    <t>Seymour</t>
  </si>
  <si>
    <t>20-352</t>
  </si>
  <si>
    <t>1 unit (20oz with 17oz net fill)</t>
  </si>
  <si>
    <t>Rust Preventative Spray Paint: Premium Spray Paints, Gen Purpose Spray Paint, Black, Flat</t>
  </si>
  <si>
    <t>V2178838</t>
  </si>
  <si>
    <t>Rust-Oleum 15 Oz High Performance Enamel Flat Spray Paint - Black</t>
  </si>
  <si>
    <t>Rust-Oleum</t>
  </si>
  <si>
    <t>1 unit (15oz)</t>
  </si>
  <si>
    <t>3" Industrial Grade Roller Cover 3/8" Nap for Semi-smooth Surfaces</t>
  </si>
  <si>
    <t>Linzer 3 In. 3/8 In. Nap Paint Rollers (2-Pack)</t>
  </si>
  <si>
    <t>Linzer</t>
  </si>
  <si>
    <t>RT 302 0300</t>
  </si>
  <si>
    <t xml:space="preserve">1 each </t>
  </si>
  <si>
    <t>2" White China Flat Sash Wood Handle Chip and Oil Brush</t>
  </si>
  <si>
    <t>Arroworthy #1500 2" White China Chip Brush, Package Of 24</t>
  </si>
  <si>
    <t>Arroworthy</t>
  </si>
  <si>
    <t>1-Quart Paint Tray Liner Fits </t>
  </si>
  <si>
    <t>Wooster Brush Co</t>
  </si>
  <si>
    <t>00R4060110</t>
  </si>
  <si>
    <t>Wooster R406 11 Inch Tray Liner 48/Pkg</t>
  </si>
  <si>
    <t>Wooster</t>
  </si>
  <si>
    <t>R406</t>
  </si>
  <si>
    <t> Foam Brush, 1 in, Synthetic, Foam</t>
  </si>
  <si>
    <t>Jen Mfg 1br 1" Poly Brush, Package Of 48</t>
  </si>
  <si>
    <t>Jen Mfg.</t>
  </si>
  <si>
    <t>1BR</t>
  </si>
  <si>
    <t>20oz (15oz Net Fill) Aerosol Graffiti Remover</t>
  </si>
  <si>
    <t>Claire</t>
  </si>
  <si>
    <t>CL880</t>
  </si>
  <si>
    <t>Goof Off® Professional Voc Graffiti Remover - 16 Oz Spray</t>
  </si>
  <si>
    <t>Goof Off</t>
  </si>
  <si>
    <t>FG673</t>
  </si>
  <si>
    <t xml:space="preserve">1 each (20oz with 15 oz net fill) </t>
  </si>
  <si>
    <t>Mineral Spirits Paint Thinner, 1 gallon</t>
  </si>
  <si>
    <t>Sunnyside</t>
  </si>
  <si>
    <t>803G1</t>
  </si>
  <si>
    <t>Klean-Strip 1 Gal Odorless Mineral Spirits</t>
  </si>
  <si>
    <t>Klean-Strip</t>
  </si>
  <si>
    <t>GKSP94006P</t>
  </si>
  <si>
    <t>Marking Paint, White, Water-based, 1 Gal (Complies With South Coast Air Quality Management District VOC Limit of 100 g/l)</t>
  </si>
  <si>
    <t>Ppg Architectural Finishes Ennis-Flint Fast Dry Latex Traffic Paint White 985301, 5 Gallon</t>
  </si>
  <si>
    <t>PPG Architectural Finishes</t>
  </si>
  <si>
    <t>ENNX5176</t>
  </si>
  <si>
    <t>Traffic Zone Striping Paint, Water-Based, Safety Blue, 1 Gal (Complies With South Coast Air Quality Management District VOC Limit of 100 g/l)</t>
  </si>
  <si>
    <t>Rust-Oleum 1 Gal High Performance 2300 System Traffic Zone Striping Paint Flat Blue 2pk</t>
  </si>
  <si>
    <t>000002326402</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</si>
  <si>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</si>
  <si>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</si>
  <si>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</si>
  <si>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</si>
  <si>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</si>
  <si>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Master Lock Combination Padlock</t>
  </si>
  <si>
    <t>1525-MKV30 WITH CHART</t>
  </si>
  <si>
    <t>Split Ring: 2 in Ring Size, Nickel-Plated, 10 PK</t>
  </si>
  <si>
    <t>Lucky Line 2" Split Key Ring, Nickel-Plated Steel, Package Of 10</t>
  </si>
  <si>
    <t>Lucky Line Products, Inc</t>
  </si>
  <si>
    <t>Padlock: 15/16 in Vertical Shackle Clearance, 3/4 in Horizontal Shackle Clearance, 2246 Key</t>
  </si>
  <si>
    <t>1KA</t>
  </si>
  <si>
    <t>Master Lock Laminated Steel Padlock, No.1 1-3/4 In Body Ka2035</t>
  </si>
  <si>
    <t>1KA 2035</t>
  </si>
  <si>
    <t>Carbon Monoxide Alarm: (2) AA Batteries, Electrochemical, 85 dB @ 10 ft, LED Visual Alert</t>
  </si>
  <si>
    <t>Kidde</t>
  </si>
  <si>
    <t>9C05-LP2</t>
  </si>
  <si>
    <t>Kidde Battery Carbon Mnoxide Alarm</t>
  </si>
  <si>
    <t>9CO5-LP</t>
  </si>
  <si>
    <t>Key Reel: Super 48 Super Duty Kevlar(R) Cord, Split, 1 1/4 in Ring Size</t>
  </si>
  <si>
    <t>Key-Bak</t>
  </si>
  <si>
    <t>S48-SDLEK</t>
  </si>
  <si>
    <t>Lucky Line Premium Key-Bak Retractable Key Chain</t>
  </si>
  <si>
    <t>2" Shackle Gray Bumper Steel 4-Pin Cylinder Keyed Alike Padlock</t>
  </si>
  <si>
    <t>3KALH 0536</t>
  </si>
  <si>
    <t>Master Lock No. 3 Steel Laminated Padlock 2 In L Shackle Keyed Alike No. 0464</t>
  </si>
  <si>
    <t>3KALH 0464</t>
  </si>
  <si>
    <t>Lock Box: Surface, Combo, 5 Key Capacity, Metal</t>
  </si>
  <si>
    <t>5401D</t>
  </si>
  <si>
    <t>Battery Powered Gray Surface Mount HD Alarmed Exit Device Kit</t>
  </si>
  <si>
    <t>Detex</t>
  </si>
  <si>
    <t>Detex Eax-500 Battery Powered Surface Mounted Exit Device Alarm Gray</t>
  </si>
  <si>
    <t>EAX-500 GRAY</t>
  </si>
  <si>
    <t>27" x 65" Metro® Super Erecta Shelf Chrome Wire Mobile Security Cart</t>
  </si>
  <si>
    <t>Metro</t>
  </si>
  <si>
    <t>SEC56EC</t>
  </si>
  <si>
    <t>Corporation 1326 Series Proxcard Plain Front Sequential</t>
  </si>
  <si>
    <t>HID</t>
  </si>
  <si>
    <t>Keri Systems Proximity Card, Package Of 20</t>
  </si>
  <si>
    <t>Keri Systems</t>
  </si>
  <si>
    <t>KC-10X-20</t>
  </si>
  <si>
    <t>Saftey</t>
  </si>
  <si>
    <t>Safety</t>
  </si>
  <si>
    <t>Indoor Convex Mirror: Round, Acrylic, 18 in Dia, Hardboard, Indoor</t>
  </si>
  <si>
    <t>Brady</t>
  </si>
  <si>
    <t>See All Industries 18 In 160° Indoor Acrylic Convex Mirror</t>
  </si>
  <si>
    <t>See All Industries</t>
  </si>
  <si>
    <t>PSR-18</t>
  </si>
  <si>
    <t>Plumbed Eyewash: Eyes Coverage, Silver, Faucet Mount, 3 in Wd</t>
  </si>
  <si>
    <t>Guardian Equipment</t>
  </si>
  <si>
    <t>G1100</t>
  </si>
  <si>
    <t>21" White Lightweight PP Bouffant Cap, pk 100</t>
  </si>
  <si>
    <t>Keystone Safety</t>
  </si>
  <si>
    <t>110NWI-10-21-WHITE</t>
  </si>
  <si>
    <t>The Safety Zone 21" White Bouffant Cap Case Of 1000</t>
  </si>
  <si>
    <t>The Safety Zone</t>
  </si>
  <si>
    <t>DBWH-21-1</t>
  </si>
  <si>
    <t>One Size Coral NRR 33 PU Bell Uncorded Disposable Earplug Pair in Poly Bag, box of 200</t>
  </si>
  <si>
    <t>Honeywell</t>
  </si>
  <si>
    <t>MAX-5-H5</t>
  </si>
  <si>
    <t>212 Performance Bell Shape 33 Db Nrr Disposable Foam Ear Plugs</t>
  </si>
  <si>
    <t>212 Performance</t>
  </si>
  <si>
    <t>HPD05-09200</t>
  </si>
  <si>
    <t>Orange NRR 32 PU Bullet Corded Disposable Earplug Pair, pkg 100</t>
  </si>
  <si>
    <t>Body Guard</t>
  </si>
  <si>
    <t>3m E·a·rsoft Yellow Neon Soft Foam Earplugs, Corded, Regular Size, 200 Pairs/Box</t>
  </si>
  <si>
    <t>One Size White N95 3M™ 8511 Disposable Particulate Respirator w/ Cool Flow™ Valve 10Ct</t>
  </si>
  <si>
    <t>3m N95 Particulate Disposable Respirator With Exhaust Valve - Package Of 10</t>
  </si>
  <si>
    <t>3-Ply Blue Disposable Ear Loop Face Mask, pkg 50</t>
  </si>
  <si>
    <t>1333910V10</t>
  </si>
  <si>
    <t>Adenna® Earloop Face Mask Level 2 Package Of 50</t>
  </si>
  <si>
    <t>Adenna</t>
  </si>
  <si>
    <t>FEL110B</t>
  </si>
  <si>
    <t>1 box (50 ct)</t>
  </si>
  <si>
    <t>XL Series 816BK 6 mil Black Nitrile Industrial Powder Free Disposable Glove, pkg 100</t>
  </si>
  <si>
    <t>Adenna® Shadow® Nitrile Powder Free Exam Gloves, 6 Mil, Black, X-Large, Package Of 90</t>
  </si>
  <si>
    <t>SHD938</t>
  </si>
  <si>
    <t>100ct</t>
  </si>
  <si>
    <t>Safety Glasses: Anti-Fog /Anti-Static /Anti-Scratch, No Foam Lining, Wraparound Frame</t>
  </si>
  <si>
    <t>Edge Eyewear</t>
  </si>
  <si>
    <t>DZ111VS-G2</t>
  </si>
  <si>
    <t>Crews Safety Products Klondike Gray Black Frame Safety Glasses, Package Of 2</t>
  </si>
  <si>
    <t>Crews Safety Products</t>
  </si>
  <si>
    <t>KD312AF</t>
  </si>
  <si>
    <t>Paper Granular Sorbent (100% post consumer recycled content)</t>
  </si>
  <si>
    <t>RFGRANULAR</t>
  </si>
  <si>
    <t>per pound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</si>
</sst>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164" formatCode="_(&quot;$&quot;* #,##0.0000_);_(&quot;$&quot;* \(#,##0.0000\);_(&quot;$&quot;* &quot;-&quot;????_);_(@_)"/>
    <numFmt numFmtId="165" formatCode="_([$$-409]* #,##0.00_);_([$$-409]* \(#,##0.00\);_([$$-409]* &quot;-&quot;??_);_(@_)"/>
  </numFmts>
  <fonts count="35"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
      <sz val="8"/>
      <color theme="4"/>
      <name val="Calibri"/>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D9D9D9"/>
        <bgColor rgb="FF000000"/>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top/>
      <bottom style="thin">
        <color auto="1"/>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79">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0" fontId="27" fillId="0" borderId="10" xfId="0" applyFont="1" applyBorder="1" applyAlignment="1">
      <alignment horizontal="center"/>
    </xf>
    <xf numFmtId="44" fontId="34" fillId="36" borderId="13" xfId="44" applyFont="1" applyFill="1" applyBorder="1" applyAlignment="1" applyProtection="1">
      <alignment horizontal="center" vertical="center" wrapText="1"/>
      <protection locked="0"/>
    </xf>
    <xf numFmtId="0" fontId="24" fillId="0" borderId="13" xfId="0" quotePrefix="1" applyFont="1" applyBorder="1" applyAlignment="1" applyProtection="1">
      <alignment horizontal="center" vertical="center" wrapText="1"/>
      <protection locked="0"/>
    </xf>
    <xf numFmtId="164" fontId="29" fillId="40" borderId="10" xfId="44" applyNumberFormat="1" applyFont="1" applyFill="1" applyBorder="1" applyAlignment="1" applyProtection="1">
      <alignment horizontal="center" vertical="center" wrapText="1"/>
      <protection locked="0"/>
    </xf>
    <xf numFmtId="164" fontId="24" fillId="36" borderId="13" xfId="44" applyNumberFormat="1" applyFont="1" applyFill="1" applyBorder="1" applyAlignment="1" applyProtection="1">
      <alignment horizontal="center" vertical="center" wrapText="1"/>
      <protection locked="0"/>
    </xf>
    <xf numFmtId="0" fontId="0" fillId="0" borderId="16" xfId="0" applyBorder="1"/>
    <xf numFmtId="165" fontId="0" fillId="0" borderId="16" xfId="0" applyNumberFormat="1" applyBorder="1"/>
    <xf numFmtId="44" fontId="29" fillId="40" borderId="11" xfId="44" applyFont="1" applyFill="1" applyBorder="1" applyAlignment="1" applyProtection="1">
      <alignment horizontal="center" vertical="center" wrapText="1"/>
      <protection locked="0"/>
    </xf>
    <xf numFmtId="0" fontId="21" fillId="41" borderId="17" xfId="0" applyFont="1" applyFill="1" applyBorder="1" applyAlignment="1">
      <alignment wrapText="1"/>
    </xf>
    <xf numFmtId="0" fontId="21" fillId="41" borderId="18" xfId="0" applyFont="1" applyFill="1" applyBorder="1" applyAlignment="1">
      <alignment wrapText="1"/>
    </xf>
    <xf numFmtId="44" fontId="29" fillId="40" borderId="19" xfId="44" applyFont="1" applyFill="1" applyBorder="1" applyAlignment="1" applyProtection="1">
      <alignment horizontal="center" vertical="center" wrapText="1"/>
      <protection locked="0"/>
    </xf>
    <xf numFmtId="8" fontId="0" fillId="0" borderId="16" xfId="0" applyNumberFormat="1" applyBorder="1"/>
    <xf numFmtId="0" fontId="0" fillId="0" borderId="16" xfId="0" applyBorder="1" applyAlignment="1">
      <alignment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1" xfId="0" applyFont="1" applyBorder="1" applyAlignment="1">
      <alignment horizontal="center"/>
    </xf>
    <xf numFmtId="0" fontId="27" fillId="0" borderId="15" xfId="0" applyFont="1" applyBorder="1" applyAlignment="1">
      <alignment horizontal="center"/>
    </xf>
    <xf numFmtId="0" fontId="27" fillId="0" borderId="12"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CC00"/>
      <color rgb="FFABDB77"/>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zoomScaleNormal="100" workbookViewId="0">
      <selection sqref="A1:B1"/>
    </sheetView>
  </sheetViews>
  <sheetFormatPr defaultRowHeight="14.4" x14ac:dyDescent="0.3"/>
  <cols>
    <col min="2" max="2" width="164.109375" customWidth="1"/>
  </cols>
  <sheetData>
    <row r="1" spans="1:2" ht="69" customHeight="1" x14ac:dyDescent="0.3">
      <c r="A1" s="71" t="s">
        <v>0</v>
      </c>
      <c r="B1" s="72"/>
    </row>
    <row r="2" spans="1:2" x14ac:dyDescent="0.3">
      <c r="A2" s="52">
        <v>1</v>
      </c>
      <c r="B2" s="53" t="s">
        <v>1</v>
      </c>
    </row>
    <row r="3" spans="1:2" ht="47.25" customHeight="1" x14ac:dyDescent="0.3">
      <c r="A3" s="52">
        <v>2</v>
      </c>
      <c r="B3" s="54" t="s">
        <v>2</v>
      </c>
    </row>
    <row r="4" spans="1:2" ht="30.75" customHeight="1" x14ac:dyDescent="0.3">
      <c r="A4" s="52">
        <v>3</v>
      </c>
      <c r="B4" s="54" t="s">
        <v>3</v>
      </c>
    </row>
    <row r="5" spans="1:2" ht="35.25" customHeight="1" x14ac:dyDescent="0.3">
      <c r="A5" s="52">
        <v>4</v>
      </c>
      <c r="B5" s="54" t="s">
        <v>4</v>
      </c>
    </row>
    <row r="6" spans="1:2" ht="44.25" customHeight="1" x14ac:dyDescent="0.3">
      <c r="A6" s="52">
        <v>5</v>
      </c>
      <c r="B6" s="54" t="s">
        <v>5</v>
      </c>
    </row>
    <row r="7" spans="1:2" ht="39.75" customHeight="1" x14ac:dyDescent="0.3">
      <c r="A7" s="52">
        <v>6</v>
      </c>
      <c r="B7" s="54" t="s">
        <v>6</v>
      </c>
    </row>
    <row r="8" spans="1:2" ht="41.25" customHeight="1" x14ac:dyDescent="0.3">
      <c r="A8" s="52">
        <v>7</v>
      </c>
      <c r="B8" s="54" t="s">
        <v>7</v>
      </c>
    </row>
    <row r="9" spans="1:2" ht="41.25" customHeight="1" x14ac:dyDescent="0.3">
      <c r="A9" s="52">
        <v>8</v>
      </c>
      <c r="B9" s="54" t="s">
        <v>8</v>
      </c>
    </row>
    <row r="10" spans="1:2" ht="28.8" x14ac:dyDescent="0.3">
      <c r="A10" s="52">
        <v>9</v>
      </c>
      <c r="B10" s="54" t="s">
        <v>9</v>
      </c>
    </row>
    <row r="11" spans="1:2" ht="30" customHeight="1" x14ac:dyDescent="0.3">
      <c r="A11" s="52">
        <v>10</v>
      </c>
      <c r="B11" s="54" t="s">
        <v>10</v>
      </c>
    </row>
    <row r="12" spans="1:2" ht="30" customHeight="1" x14ac:dyDescent="0.3">
      <c r="A12" s="52">
        <v>11</v>
      </c>
      <c r="B12" s="54" t="s">
        <v>11</v>
      </c>
    </row>
    <row r="13" spans="1:2" ht="38.25" customHeight="1" x14ac:dyDescent="0.3">
      <c r="A13" s="52">
        <v>12</v>
      </c>
      <c r="B13" s="54" t="s">
        <v>12</v>
      </c>
    </row>
    <row r="14" spans="1:2" ht="38.25" customHeight="1" x14ac:dyDescent="0.3">
      <c r="A14" s="52">
        <v>13</v>
      </c>
      <c r="B14" s="55" t="s">
        <v>13</v>
      </c>
    </row>
    <row r="15" spans="1:2" ht="21.75" customHeight="1" x14ac:dyDescent="0.3">
      <c r="A15" s="52">
        <v>14</v>
      </c>
      <c r="B15" s="55" t="s">
        <v>14</v>
      </c>
    </row>
    <row r="16" spans="1:2" ht="22.5" customHeight="1" x14ac:dyDescent="0.3">
      <c r="A16" s="52">
        <v>15</v>
      </c>
      <c r="B16" s="55" t="s">
        <v>15</v>
      </c>
    </row>
    <row r="17" spans="2:2" x14ac:dyDescent="0.3">
      <c r="B17" s="57" t="s">
        <v>16</v>
      </c>
    </row>
    <row r="18" spans="2:2" x14ac:dyDescent="0.3">
      <c r="B18" s="56" t="s">
        <v>17</v>
      </c>
    </row>
    <row r="19" spans="2:2" x14ac:dyDescent="0.3">
      <c r="B19" s="56"/>
    </row>
    <row r="20" spans="2:2" x14ac:dyDescent="0.3">
      <c r="B20" s="56"/>
    </row>
    <row r="21" spans="2:2" x14ac:dyDescent="0.3">
      <c r="B21" s="56"/>
    </row>
    <row r="22" spans="2:2" x14ac:dyDescent="0.3">
      <c r="B22" s="56"/>
    </row>
    <row r="23" spans="2:2" x14ac:dyDescent="0.3">
      <c r="B23" s="56"/>
    </row>
    <row r="24" spans="2:2" x14ac:dyDescent="0.3">
      <c r="B24" s="56"/>
    </row>
    <row r="25" spans="2:2" x14ac:dyDescent="0.3">
      <c r="B25" s="56"/>
    </row>
    <row r="26" spans="2:2" x14ac:dyDescent="0.3">
      <c r="B26" s="56"/>
    </row>
    <row r="27" spans="2:2" x14ac:dyDescent="0.3">
      <c r="B27" s="56"/>
    </row>
    <row r="28" spans="2:2" x14ac:dyDescent="0.3">
      <c r="B28" s="56"/>
    </row>
    <row r="29" spans="2:2" x14ac:dyDescent="0.3">
      <c r="B29" s="56"/>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4.4" x14ac:dyDescent="0.3"/>
  <cols>
    <col min="1" max="1" width="9.109375" style="11"/>
    <col min="2" max="2" width="21.5546875" customWidth="1"/>
    <col min="3" max="3" width="37" customWidth="1"/>
    <col min="4" max="4" width="21.5546875" customWidth="1"/>
    <col min="5" max="5" width="15.5546875" customWidth="1"/>
    <col min="6" max="6" width="19.44140625" customWidth="1"/>
    <col min="7" max="7" width="19.109375" customWidth="1"/>
    <col min="8" max="8" width="21.109375" customWidth="1"/>
    <col min="9" max="9" width="15" customWidth="1"/>
    <col min="10" max="10" width="14.5546875" customWidth="1"/>
    <col min="11" max="11" width="11.109375" customWidth="1"/>
    <col min="12" max="12" width="12.44140625" customWidth="1"/>
    <col min="13" max="13" width="10.109375" style="13" customWidth="1"/>
    <col min="14" max="14" width="22.88671875" customWidth="1"/>
    <col min="15" max="15" width="18.5546875" customWidth="1"/>
    <col min="16" max="16" width="15.44140625" customWidth="1"/>
    <col min="17" max="17" width="13.109375" customWidth="1"/>
    <col min="18" max="18" width="17.44140625" customWidth="1"/>
    <col min="19" max="19" width="12.44140625" customWidth="1"/>
    <col min="20" max="20" width="11.88671875" customWidth="1"/>
    <col min="21" max="21" width="12.109375" customWidth="1"/>
    <col min="22" max="22" width="14.5546875" customWidth="1"/>
    <col min="23" max="23" width="15.109375" customWidth="1"/>
    <col min="24" max="24" width="12.109375" customWidth="1"/>
  </cols>
  <sheetData>
    <row r="1" spans="1:24" s="3" customFormat="1" ht="66" x14ac:dyDescent="0.3">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20.399999999999999" x14ac:dyDescent="0.3">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20.399999999999999" x14ac:dyDescent="0.3">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20.399999999999999" x14ac:dyDescent="0.3">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20.399999999999999" x14ac:dyDescent="0.3">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20.399999999999999" x14ac:dyDescent="0.3">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20.399999999999999" x14ac:dyDescent="0.3">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20.399999999999999" x14ac:dyDescent="0.3">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20.399999999999999" x14ac:dyDescent="0.3">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20.399999999999999" x14ac:dyDescent="0.3">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20.399999999999999" x14ac:dyDescent="0.3">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x14ac:dyDescent="0.3"/>
    <row r="13" spans="1:24" s="3" customFormat="1" ht="66" x14ac:dyDescent="0.3">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20.399999999999999" x14ac:dyDescent="0.3">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x14ac:dyDescent="0.3">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x14ac:dyDescent="0.3">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20.399999999999999" x14ac:dyDescent="0.3">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20.399999999999999" x14ac:dyDescent="0.3">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20.399999999999999" x14ac:dyDescent="0.3">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20.399999999999999" x14ac:dyDescent="0.3">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20.399999999999999" x14ac:dyDescent="0.3">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20.399999999999999" x14ac:dyDescent="0.3">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20.399999999999999" x14ac:dyDescent="0.3">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x14ac:dyDescent="0.3"/>
    <row r="25" spans="1:24" s="3" customFormat="1" ht="66" x14ac:dyDescent="0.3">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x14ac:dyDescent="0.3">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x14ac:dyDescent="0.3">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x14ac:dyDescent="0.3">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x14ac:dyDescent="0.3">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x14ac:dyDescent="0.3">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x14ac:dyDescent="0.3">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x14ac:dyDescent="0.3">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x14ac:dyDescent="0.3">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x14ac:dyDescent="0.3">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x14ac:dyDescent="0.3">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66" x14ac:dyDescent="0.3">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x14ac:dyDescent="0.3">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x14ac:dyDescent="0.3">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x14ac:dyDescent="0.3">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x14ac:dyDescent="0.3">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x14ac:dyDescent="0.3">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66" x14ac:dyDescent="0.3">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x14ac:dyDescent="0.3">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x14ac:dyDescent="0.3">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x14ac:dyDescent="0.3">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x14ac:dyDescent="0.3">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x14ac:dyDescent="0.3">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x14ac:dyDescent="0.3">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x14ac:dyDescent="0.3">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x14ac:dyDescent="0.3">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x14ac:dyDescent="0.3">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x14ac:dyDescent="0.3">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66" x14ac:dyDescent="0.3">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x14ac:dyDescent="0.3">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x14ac:dyDescent="0.3">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x14ac:dyDescent="0.3">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x14ac:dyDescent="0.3">
      <c r="M60" s="15" t="s">
        <v>49</v>
      </c>
    </row>
    <row r="61" spans="1:24" s="3" customFormat="1" ht="66" x14ac:dyDescent="0.3">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0.399999999999999" x14ac:dyDescent="0.3">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0.399999999999999" x14ac:dyDescent="0.3">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0.399999999999999" x14ac:dyDescent="0.3">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0.399999999999999" x14ac:dyDescent="0.3">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0.399999999999999" x14ac:dyDescent="0.3">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0.399999999999999" x14ac:dyDescent="0.3">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0.399999999999999" x14ac:dyDescent="0.3">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0.399999999999999" x14ac:dyDescent="0.3">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0.399999999999999" x14ac:dyDescent="0.3">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0.399999999999999" x14ac:dyDescent="0.3">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66" x14ac:dyDescent="0.3">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0.399999999999999" x14ac:dyDescent="0.3">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0.399999999999999" x14ac:dyDescent="0.3">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0.399999999999999" x14ac:dyDescent="0.3">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0.399999999999999" x14ac:dyDescent="0.3">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0.399999999999999" x14ac:dyDescent="0.3">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0.399999999999999" x14ac:dyDescent="0.3">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0.399999999999999" x14ac:dyDescent="0.3">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0.399999999999999" x14ac:dyDescent="0.3">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0.399999999999999" x14ac:dyDescent="0.3">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0.399999999999999" x14ac:dyDescent="0.3">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66" x14ac:dyDescent="0.3">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0.399999999999999" x14ac:dyDescent="0.3">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0.399999999999999" x14ac:dyDescent="0.3">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0.399999999999999" x14ac:dyDescent="0.3">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0.399999999999999" x14ac:dyDescent="0.3">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0.399999999999999" x14ac:dyDescent="0.3">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x14ac:dyDescent="0.3">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7"/>
  <sheetViews>
    <sheetView topLeftCell="S1" zoomScaleNormal="100" workbookViewId="0">
      <selection activeCell="Z3" sqref="Z3"/>
    </sheetView>
  </sheetViews>
  <sheetFormatPr defaultRowHeight="14.4" x14ac:dyDescent="0.3"/>
  <cols>
    <col min="1" max="1" width="10.5546875" style="14" customWidth="1"/>
    <col min="2" max="2" width="25.5546875" style="2" bestFit="1" customWidth="1"/>
    <col min="3" max="3" width="40.5546875" style="2" customWidth="1"/>
    <col min="4" max="4" width="27.5546875" style="2" customWidth="1"/>
    <col min="5" max="5" width="22" style="2" customWidth="1"/>
    <col min="6" max="6" width="18.44140625" style="2" customWidth="1"/>
    <col min="7" max="7" width="18.44140625" style="3" customWidth="1"/>
    <col min="8" max="8" width="16.44140625" style="3" customWidth="1"/>
    <col min="9" max="9" width="12.5546875" customWidth="1"/>
    <col min="10" max="10" width="14.5546875" bestFit="1" customWidth="1"/>
    <col min="11" max="11" width="12.109375" customWidth="1"/>
    <col min="12" max="12" width="12.44140625" customWidth="1"/>
    <col min="13" max="13" width="3.5546875" style="18" customWidth="1"/>
    <col min="14" max="14" width="9.109375" style="13"/>
    <col min="15" max="15" width="19.44140625" customWidth="1"/>
    <col min="16" max="16" width="16.5546875" style="25" customWidth="1"/>
    <col min="17" max="17" width="13.44140625" customWidth="1"/>
    <col min="18" max="18" width="14.44140625" customWidth="1"/>
    <col min="19" max="19" width="11.5546875" customWidth="1"/>
    <col min="20" max="20" width="10.88671875" customWidth="1"/>
    <col min="21" max="21" width="11.5546875" customWidth="1"/>
    <col min="22" max="22" width="12.44140625" customWidth="1"/>
    <col min="23" max="23" width="13.109375" customWidth="1"/>
    <col min="24" max="24" width="14.5546875" customWidth="1"/>
    <col min="25" max="25" width="14.44140625" customWidth="1"/>
    <col min="26" max="28" width="16" customWidth="1"/>
  </cols>
  <sheetData>
    <row r="1" spans="1:28" s="22" customFormat="1" ht="15.6" x14ac:dyDescent="0.3">
      <c r="A1" s="19"/>
      <c r="B1" s="20"/>
      <c r="C1" s="20"/>
      <c r="D1" s="20"/>
      <c r="E1" s="20"/>
      <c r="F1" s="20"/>
      <c r="G1" s="21"/>
      <c r="H1" s="21"/>
      <c r="I1" s="73" t="s">
        <v>62</v>
      </c>
      <c r="J1" s="74"/>
      <c r="K1" s="74"/>
      <c r="L1" s="74"/>
      <c r="M1" s="75"/>
      <c r="N1" s="58"/>
    </row>
    <row r="2" spans="1:28" s="22" customFormat="1" ht="22.35" customHeight="1" x14ac:dyDescent="0.3">
      <c r="A2" s="19"/>
      <c r="B2" s="20"/>
      <c r="C2" s="24" t="s">
        <v>63</v>
      </c>
      <c r="D2" s="20"/>
      <c r="E2" s="20"/>
      <c r="F2" s="20"/>
      <c r="G2" s="21"/>
      <c r="H2" s="21"/>
      <c r="O2" s="23"/>
      <c r="P2" s="35" t="s">
        <v>64</v>
      </c>
    </row>
    <row r="3" spans="1:28" s="3" customFormat="1" ht="66" x14ac:dyDescent="0.25">
      <c r="A3" s="4" t="s">
        <v>18</v>
      </c>
      <c r="B3" s="5" t="s">
        <v>19</v>
      </c>
      <c r="C3" s="5" t="s">
        <v>20</v>
      </c>
      <c r="D3" s="5" t="s">
        <v>21</v>
      </c>
      <c r="E3" s="5" t="s">
        <v>22</v>
      </c>
      <c r="F3" s="5" t="s">
        <v>23</v>
      </c>
      <c r="G3" s="5" t="s">
        <v>65</v>
      </c>
      <c r="H3" s="5" t="s">
        <v>66</v>
      </c>
      <c r="I3" s="6" t="s">
        <v>26</v>
      </c>
      <c r="J3" s="27" t="s">
        <v>67</v>
      </c>
      <c r="K3" s="27" t="s">
        <v>68</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30.6" x14ac:dyDescent="0.3">
      <c r="A4" s="12">
        <v>1</v>
      </c>
      <c r="B4" s="1" t="s">
        <v>62</v>
      </c>
      <c r="C4" s="1" t="s">
        <v>75</v>
      </c>
      <c r="D4" s="1" t="s">
        <v>76</v>
      </c>
      <c r="E4" s="1">
        <v>603702</v>
      </c>
      <c r="F4" s="1">
        <v>47131800</v>
      </c>
      <c r="G4" s="1" t="s">
        <v>34</v>
      </c>
      <c r="H4" s="1" t="s">
        <v>34</v>
      </c>
      <c r="I4" s="1" t="s">
        <v>34</v>
      </c>
      <c r="J4" s="37">
        <v>0</v>
      </c>
      <c r="K4" s="36">
        <v>0</v>
      </c>
      <c r="L4" s="38">
        <f>SUM(J4-(J4*K4))</f>
        <v>0</v>
      </c>
      <c r="M4" s="17"/>
      <c r="N4" s="12">
        <v>1</v>
      </c>
      <c r="O4" s="1" t="s">
        <v>62</v>
      </c>
      <c r="P4" s="1" t="s">
        <v>77</v>
      </c>
      <c r="Q4" s="1" t="s">
        <v>76</v>
      </c>
      <c r="R4" s="1" t="s">
        <v>78</v>
      </c>
      <c r="S4" s="1">
        <v>47131829</v>
      </c>
      <c r="T4" s="1">
        <v>12</v>
      </c>
      <c r="U4" s="1" t="s">
        <v>79</v>
      </c>
      <c r="V4" s="1">
        <v>76.19</v>
      </c>
      <c r="W4" s="37">
        <v>6.35</v>
      </c>
      <c r="X4" s="36">
        <v>0.26</v>
      </c>
      <c r="Y4" s="65">
        <f>SUM(W4-(W4*X4))</f>
        <v>4.6989999999999998</v>
      </c>
      <c r="Z4" s="63" t="s">
        <v>80</v>
      </c>
      <c r="AA4" s="64">
        <v>4.7</v>
      </c>
      <c r="AB4" s="63"/>
    </row>
    <row r="5" spans="1:28" ht="40.799999999999997" x14ac:dyDescent="0.3">
      <c r="A5" s="12">
        <v>2</v>
      </c>
      <c r="B5" s="1" t="s">
        <v>62</v>
      </c>
      <c r="C5" s="1" t="s">
        <v>81</v>
      </c>
      <c r="D5" s="1" t="s">
        <v>82</v>
      </c>
      <c r="E5" s="1" t="s">
        <v>83</v>
      </c>
      <c r="F5" s="1">
        <v>47131807</v>
      </c>
      <c r="G5" s="1" t="s">
        <v>34</v>
      </c>
      <c r="H5" s="1" t="s">
        <v>34</v>
      </c>
      <c r="I5" s="1" t="s">
        <v>34</v>
      </c>
      <c r="J5" s="37">
        <v>0</v>
      </c>
      <c r="K5" s="36">
        <v>0</v>
      </c>
      <c r="L5" s="38">
        <f t="shared" ref="L5:L12" si="0">SUM(J5-(J5*K5))</f>
        <v>0</v>
      </c>
      <c r="M5" s="17"/>
      <c r="N5" s="12">
        <v>2</v>
      </c>
      <c r="O5" s="1" t="s">
        <v>62</v>
      </c>
      <c r="P5" s="1" t="s">
        <v>84</v>
      </c>
      <c r="Q5" s="1" t="s">
        <v>85</v>
      </c>
      <c r="R5" s="1">
        <v>30966</v>
      </c>
      <c r="S5" s="1">
        <v>47131800</v>
      </c>
      <c r="T5" s="1">
        <v>3</v>
      </c>
      <c r="U5" s="1" t="s">
        <v>86</v>
      </c>
      <c r="V5" s="1">
        <v>38.39</v>
      </c>
      <c r="W5" s="37">
        <v>12.796666666666667</v>
      </c>
      <c r="X5" s="36">
        <v>0.26</v>
      </c>
      <c r="Y5" s="65">
        <f t="shared" ref="Y5:Y6" si="1">SUM(W5-(W5*X5))</f>
        <v>9.4695333333333345</v>
      </c>
      <c r="Z5" s="63" t="s">
        <v>87</v>
      </c>
      <c r="AA5" s="64">
        <v>9.4700000000000006</v>
      </c>
      <c r="AB5" s="63"/>
    </row>
    <row r="6" spans="1:28" ht="30.6" x14ac:dyDescent="0.3">
      <c r="A6" s="12">
        <v>3</v>
      </c>
      <c r="B6" s="1" t="s">
        <v>62</v>
      </c>
      <c r="C6" s="1" t="s">
        <v>88</v>
      </c>
      <c r="D6" s="1" t="s">
        <v>89</v>
      </c>
      <c r="E6" s="1">
        <v>616075</v>
      </c>
      <c r="F6" s="1">
        <v>53131624</v>
      </c>
      <c r="G6" s="1" t="s">
        <v>34</v>
      </c>
      <c r="H6" s="1" t="s">
        <v>34</v>
      </c>
      <c r="I6" s="1" t="s">
        <v>34</v>
      </c>
      <c r="J6" s="37">
        <v>0</v>
      </c>
      <c r="K6" s="36">
        <v>0</v>
      </c>
      <c r="L6" s="38">
        <f t="shared" si="0"/>
        <v>0</v>
      </c>
      <c r="M6" s="17"/>
      <c r="N6" s="12">
        <v>3</v>
      </c>
      <c r="O6" s="1" t="s">
        <v>62</v>
      </c>
      <c r="P6" s="1" t="s">
        <v>90</v>
      </c>
      <c r="Q6" s="1" t="s">
        <v>89</v>
      </c>
      <c r="R6" s="1" t="s">
        <v>91</v>
      </c>
      <c r="S6" s="1">
        <v>53131626</v>
      </c>
      <c r="T6" s="1">
        <v>6</v>
      </c>
      <c r="U6" s="1" t="s">
        <v>79</v>
      </c>
      <c r="V6" s="1">
        <v>112.96</v>
      </c>
      <c r="W6" s="37">
        <v>18.829999999999998</v>
      </c>
      <c r="X6" s="36">
        <v>0.26</v>
      </c>
      <c r="Y6" s="65">
        <f t="shared" si="1"/>
        <v>13.934199999999999</v>
      </c>
      <c r="Z6" s="63" t="s">
        <v>92</v>
      </c>
      <c r="AA6" s="64">
        <v>0.05</v>
      </c>
      <c r="AB6" s="63"/>
    </row>
    <row r="7" spans="1:28" ht="30.6" x14ac:dyDescent="0.3">
      <c r="A7" s="12">
        <v>4</v>
      </c>
      <c r="B7" s="1" t="s">
        <v>62</v>
      </c>
      <c r="C7" s="1" t="s">
        <v>93</v>
      </c>
      <c r="D7" s="1" t="s">
        <v>94</v>
      </c>
      <c r="E7" s="1" t="s">
        <v>95</v>
      </c>
      <c r="F7" s="1">
        <v>47131619</v>
      </c>
      <c r="G7" s="1" t="s">
        <v>34</v>
      </c>
      <c r="H7" s="1" t="s">
        <v>34</v>
      </c>
      <c r="I7" s="1" t="s">
        <v>34</v>
      </c>
      <c r="J7" s="37">
        <v>0</v>
      </c>
      <c r="K7" s="36">
        <v>0</v>
      </c>
      <c r="L7" s="38">
        <f t="shared" si="0"/>
        <v>0</v>
      </c>
      <c r="M7" s="17"/>
      <c r="N7" s="12">
        <v>4</v>
      </c>
      <c r="O7" s="1" t="s">
        <v>62</v>
      </c>
      <c r="P7" s="1" t="s">
        <v>96</v>
      </c>
      <c r="Q7" s="1" t="s">
        <v>97</v>
      </c>
      <c r="R7" s="1" t="s">
        <v>98</v>
      </c>
      <c r="S7" s="1">
        <v>47131619</v>
      </c>
      <c r="T7" s="1">
        <v>6</v>
      </c>
      <c r="U7" s="1" t="s">
        <v>86</v>
      </c>
      <c r="V7" s="1">
        <v>37.99</v>
      </c>
      <c r="W7" s="37">
        <v>6.33</v>
      </c>
      <c r="X7" s="36">
        <v>0.26</v>
      </c>
      <c r="Y7" s="65">
        <f t="shared" ref="Y7:Y13" si="2">SUM(W7-(W7*X7))</f>
        <v>4.6841999999999997</v>
      </c>
      <c r="Z7" s="63" t="s">
        <v>99</v>
      </c>
      <c r="AA7" s="64">
        <v>4.68</v>
      </c>
      <c r="AB7" s="63"/>
    </row>
    <row r="8" spans="1:28" ht="30.6" x14ac:dyDescent="0.3">
      <c r="A8" s="12">
        <v>5</v>
      </c>
      <c r="B8" s="1" t="s">
        <v>62</v>
      </c>
      <c r="C8" s="1" t="s">
        <v>100</v>
      </c>
      <c r="D8" s="1" t="s">
        <v>101</v>
      </c>
      <c r="E8" s="1" t="s">
        <v>102</v>
      </c>
      <c r="F8" s="1">
        <v>47131824</v>
      </c>
      <c r="G8" s="1" t="s">
        <v>34</v>
      </c>
      <c r="H8" s="1" t="s">
        <v>34</v>
      </c>
      <c r="I8" s="1" t="s">
        <v>34</v>
      </c>
      <c r="J8" s="37">
        <v>0</v>
      </c>
      <c r="K8" s="36">
        <v>0</v>
      </c>
      <c r="L8" s="38">
        <f t="shared" si="0"/>
        <v>0</v>
      </c>
      <c r="M8" s="17"/>
      <c r="N8" s="12">
        <v>5</v>
      </c>
      <c r="O8" s="1" t="s">
        <v>62</v>
      </c>
      <c r="P8" s="1" t="s">
        <v>103</v>
      </c>
      <c r="Q8" s="1" t="s">
        <v>97</v>
      </c>
      <c r="R8" s="1" t="s">
        <v>104</v>
      </c>
      <c r="S8" s="1">
        <v>47131824</v>
      </c>
      <c r="T8" s="1">
        <v>12</v>
      </c>
      <c r="U8" s="1" t="s">
        <v>86</v>
      </c>
      <c r="V8" s="1">
        <v>72.12</v>
      </c>
      <c r="W8" s="37">
        <v>6.0100000000000007</v>
      </c>
      <c r="X8" s="36">
        <v>0.26</v>
      </c>
      <c r="Y8" s="65">
        <f t="shared" si="2"/>
        <v>4.4474</v>
      </c>
      <c r="Z8" s="63" t="s">
        <v>105</v>
      </c>
      <c r="AA8" s="64">
        <v>4.45</v>
      </c>
      <c r="AB8" s="63"/>
    </row>
    <row r="9" spans="1:28" ht="30.6" x14ac:dyDescent="0.3">
      <c r="A9" s="12">
        <v>6</v>
      </c>
      <c r="B9" s="1" t="s">
        <v>62</v>
      </c>
      <c r="C9" s="1" t="s">
        <v>106</v>
      </c>
      <c r="D9" s="1" t="s">
        <v>107</v>
      </c>
      <c r="E9" s="1">
        <v>9725</v>
      </c>
      <c r="F9" s="1">
        <v>47131902</v>
      </c>
      <c r="G9" s="1" t="s">
        <v>34</v>
      </c>
      <c r="H9" s="1" t="s">
        <v>34</v>
      </c>
      <c r="I9" s="1" t="s">
        <v>34</v>
      </c>
      <c r="J9" s="37">
        <v>0</v>
      </c>
      <c r="K9" s="36">
        <v>0</v>
      </c>
      <c r="L9" s="38">
        <f>SUM(J9-(J9*K9))</f>
        <v>0</v>
      </c>
      <c r="M9" s="17"/>
      <c r="N9" s="12">
        <v>6</v>
      </c>
      <c r="O9" s="1" t="s">
        <v>62</v>
      </c>
      <c r="P9" s="1" t="s">
        <v>108</v>
      </c>
      <c r="Q9" s="1" t="s">
        <v>109</v>
      </c>
      <c r="R9" s="1" t="s">
        <v>110</v>
      </c>
      <c r="S9" s="1">
        <v>47131902</v>
      </c>
      <c r="T9" s="1">
        <v>1</v>
      </c>
      <c r="U9" s="1" t="s">
        <v>111</v>
      </c>
      <c r="V9" s="1">
        <v>19.16</v>
      </c>
      <c r="W9" s="37">
        <v>19.16</v>
      </c>
      <c r="X9" s="36">
        <v>0.26</v>
      </c>
      <c r="Y9" s="65">
        <f>SUM(W9-(W9*X9))</f>
        <v>14.1784</v>
      </c>
      <c r="Z9" s="63" t="s">
        <v>112</v>
      </c>
      <c r="AA9" s="64">
        <v>14.18</v>
      </c>
      <c r="AB9" s="63"/>
    </row>
    <row r="10" spans="1:28" ht="40.799999999999997" x14ac:dyDescent="0.3">
      <c r="A10" s="12">
        <v>7</v>
      </c>
      <c r="B10" s="1" t="s">
        <v>62</v>
      </c>
      <c r="C10" s="1" t="s">
        <v>113</v>
      </c>
      <c r="D10" s="1" t="s">
        <v>114</v>
      </c>
      <c r="E10" s="1">
        <v>606229</v>
      </c>
      <c r="F10" s="1">
        <v>47121701</v>
      </c>
      <c r="G10" s="1" t="s">
        <v>34</v>
      </c>
      <c r="H10" s="1" t="s">
        <v>34</v>
      </c>
      <c r="I10" s="1" t="s">
        <v>34</v>
      </c>
      <c r="J10" s="37">
        <v>0</v>
      </c>
      <c r="K10" s="36">
        <v>0</v>
      </c>
      <c r="L10" s="38">
        <f t="shared" si="0"/>
        <v>0</v>
      </c>
      <c r="M10" s="17"/>
      <c r="N10" s="12">
        <v>7</v>
      </c>
      <c r="O10" s="1" t="s">
        <v>62</v>
      </c>
      <c r="P10" s="1" t="s">
        <v>115</v>
      </c>
      <c r="Q10" s="1" t="s">
        <v>116</v>
      </c>
      <c r="R10" s="1">
        <v>119060</v>
      </c>
      <c r="S10" s="1">
        <v>47121701</v>
      </c>
      <c r="T10" s="1">
        <v>100</v>
      </c>
      <c r="U10" s="1" t="s">
        <v>117</v>
      </c>
      <c r="V10" s="1">
        <v>91.55</v>
      </c>
      <c r="W10" s="37">
        <v>0.91549999999999998</v>
      </c>
      <c r="X10" s="36">
        <v>0.26</v>
      </c>
      <c r="Y10" s="65">
        <f t="shared" si="2"/>
        <v>0.67747000000000002</v>
      </c>
      <c r="Z10" s="63" t="s">
        <v>118</v>
      </c>
      <c r="AA10" s="64">
        <v>0.68</v>
      </c>
      <c r="AB10" s="63"/>
    </row>
    <row r="11" spans="1:28" ht="20.399999999999999" x14ac:dyDescent="0.3">
      <c r="A11" s="31">
        <v>8</v>
      </c>
      <c r="B11" s="30" t="s">
        <v>62</v>
      </c>
      <c r="C11" s="30" t="s">
        <v>119</v>
      </c>
      <c r="D11" s="30" t="s">
        <v>120</v>
      </c>
      <c r="E11" s="32">
        <v>1210000211001</v>
      </c>
      <c r="F11" s="30">
        <v>47131805</v>
      </c>
      <c r="G11" s="30">
        <v>1</v>
      </c>
      <c r="H11" s="30" t="s">
        <v>111</v>
      </c>
      <c r="I11" s="30">
        <v>33.49</v>
      </c>
      <c r="J11" s="37">
        <v>33.49</v>
      </c>
      <c r="K11" s="36">
        <v>0.26</v>
      </c>
      <c r="L11" s="38">
        <f t="shared" si="0"/>
        <v>24.782600000000002</v>
      </c>
      <c r="M11" s="30"/>
      <c r="N11" s="31">
        <v>8</v>
      </c>
      <c r="O11" s="30" t="s">
        <v>62</v>
      </c>
      <c r="P11" s="30" t="s">
        <v>34</v>
      </c>
      <c r="Q11" s="30" t="s">
        <v>34</v>
      </c>
      <c r="R11" s="30" t="s">
        <v>34</v>
      </c>
      <c r="S11" s="30" t="s">
        <v>34</v>
      </c>
      <c r="T11" s="30" t="s">
        <v>34</v>
      </c>
      <c r="U11" s="30" t="s">
        <v>34</v>
      </c>
      <c r="V11" s="30" t="s">
        <v>34</v>
      </c>
      <c r="W11" s="37">
        <v>0</v>
      </c>
      <c r="X11" s="36">
        <v>0</v>
      </c>
      <c r="Y11" s="65">
        <f t="shared" si="2"/>
        <v>0</v>
      </c>
      <c r="Z11" s="63" t="s">
        <v>121</v>
      </c>
      <c r="AA11" s="64">
        <v>24.78</v>
      </c>
      <c r="AB11" s="63"/>
    </row>
    <row r="12" spans="1:28" ht="20.399999999999999" x14ac:dyDescent="0.3">
      <c r="A12" s="31">
        <v>9</v>
      </c>
      <c r="B12" s="30" t="s">
        <v>62</v>
      </c>
      <c r="C12" s="30" t="s">
        <v>122</v>
      </c>
      <c r="D12" s="30" t="s">
        <v>123</v>
      </c>
      <c r="E12" s="30">
        <v>4460</v>
      </c>
      <c r="F12" s="30">
        <v>14111704</v>
      </c>
      <c r="G12" s="30">
        <v>80</v>
      </c>
      <c r="H12" s="30" t="s">
        <v>79</v>
      </c>
      <c r="I12" s="30">
        <v>114.59</v>
      </c>
      <c r="J12" s="37">
        <v>1.43</v>
      </c>
      <c r="K12" s="36">
        <v>0.26</v>
      </c>
      <c r="L12" s="38">
        <f t="shared" si="0"/>
        <v>1.0581999999999998</v>
      </c>
      <c r="M12" s="30"/>
      <c r="N12" s="31">
        <v>9</v>
      </c>
      <c r="O12" s="30" t="s">
        <v>62</v>
      </c>
      <c r="P12" s="30" t="s">
        <v>34</v>
      </c>
      <c r="Q12" s="30" t="s">
        <v>34</v>
      </c>
      <c r="R12" s="30" t="s">
        <v>34</v>
      </c>
      <c r="S12" s="30" t="s">
        <v>34</v>
      </c>
      <c r="T12" s="30" t="s">
        <v>34</v>
      </c>
      <c r="U12" s="30" t="s">
        <v>34</v>
      </c>
      <c r="V12" s="30" t="s">
        <v>34</v>
      </c>
      <c r="W12" s="37">
        <v>0</v>
      </c>
      <c r="X12" s="36">
        <v>0</v>
      </c>
      <c r="Y12" s="65">
        <f t="shared" si="2"/>
        <v>0</v>
      </c>
      <c r="Z12" s="63" t="s">
        <v>124</v>
      </c>
      <c r="AA12" s="64">
        <v>1.06</v>
      </c>
      <c r="AB12" s="63"/>
    </row>
    <row r="13" spans="1:28" ht="20.399999999999999" x14ac:dyDescent="0.3">
      <c r="A13" s="31">
        <v>10</v>
      </c>
      <c r="B13" s="30" t="s">
        <v>62</v>
      </c>
      <c r="C13" s="30" t="s">
        <v>125</v>
      </c>
      <c r="D13" s="30" t="s">
        <v>126</v>
      </c>
      <c r="E13" s="30" t="s">
        <v>127</v>
      </c>
      <c r="F13" s="30">
        <v>47101607</v>
      </c>
      <c r="G13" s="30" t="s">
        <v>34</v>
      </c>
      <c r="H13" s="30" t="s">
        <v>34</v>
      </c>
      <c r="I13" s="30" t="s">
        <v>34</v>
      </c>
      <c r="J13" s="37">
        <v>0</v>
      </c>
      <c r="K13" s="36">
        <v>0</v>
      </c>
      <c r="L13" s="38">
        <f t="shared" ref="L13:L14" si="3">SUM(J13-(J13*K13))</f>
        <v>0</v>
      </c>
      <c r="M13" s="30"/>
      <c r="N13" s="31">
        <v>10</v>
      </c>
      <c r="O13" s="30" t="s">
        <v>62</v>
      </c>
      <c r="P13" s="30" t="s">
        <v>128</v>
      </c>
      <c r="Q13" s="30" t="s">
        <v>129</v>
      </c>
      <c r="R13" s="30">
        <v>166839</v>
      </c>
      <c r="S13" s="30">
        <v>47131815</v>
      </c>
      <c r="T13" s="30">
        <v>5</v>
      </c>
      <c r="U13" s="30" t="s">
        <v>130</v>
      </c>
      <c r="V13" s="30">
        <v>217.72</v>
      </c>
      <c r="W13" s="37">
        <v>43.543999999999997</v>
      </c>
      <c r="X13" s="36">
        <v>0.26</v>
      </c>
      <c r="Y13" s="65">
        <f t="shared" si="2"/>
        <v>32.222560000000001</v>
      </c>
      <c r="Z13" s="63" t="s">
        <v>87</v>
      </c>
      <c r="AA13" s="64">
        <v>32.22</v>
      </c>
      <c r="AB13" s="63"/>
    </row>
    <row r="14" spans="1:28" ht="30.6" x14ac:dyDescent="0.3">
      <c r="A14" s="31">
        <v>11</v>
      </c>
      <c r="B14" s="30" t="s">
        <v>62</v>
      </c>
      <c r="C14" s="30" t="s">
        <v>131</v>
      </c>
      <c r="D14" s="30" t="s">
        <v>132</v>
      </c>
      <c r="E14" s="30" t="s">
        <v>133</v>
      </c>
      <c r="F14" s="30">
        <v>47131805</v>
      </c>
      <c r="G14" s="30" t="s">
        <v>34</v>
      </c>
      <c r="H14" s="30" t="s">
        <v>34</v>
      </c>
      <c r="I14" s="30" t="s">
        <v>34</v>
      </c>
      <c r="J14" s="37">
        <v>0</v>
      </c>
      <c r="K14" s="36">
        <v>0</v>
      </c>
      <c r="L14" s="38">
        <f t="shared" si="3"/>
        <v>0</v>
      </c>
      <c r="M14" s="50"/>
      <c r="N14" s="51">
        <v>11</v>
      </c>
      <c r="O14" s="30" t="s">
        <v>62</v>
      </c>
      <c r="P14" s="30" t="s">
        <v>134</v>
      </c>
      <c r="Q14" s="30" t="s">
        <v>135</v>
      </c>
      <c r="R14" s="30" t="s">
        <v>136</v>
      </c>
      <c r="S14" s="30">
        <v>47131805</v>
      </c>
      <c r="T14" s="30">
        <v>1</v>
      </c>
      <c r="U14" s="30" t="s">
        <v>111</v>
      </c>
      <c r="V14" s="30">
        <v>11.29</v>
      </c>
      <c r="W14" s="37">
        <v>11.29</v>
      </c>
      <c r="X14" s="36">
        <v>0.26</v>
      </c>
      <c r="Y14" s="65">
        <f t="shared" ref="Y14" si="4">SUM(W14-(W14*X14))</f>
        <v>8.3545999999999996</v>
      </c>
      <c r="Z14" s="63" t="s">
        <v>87</v>
      </c>
      <c r="AA14" s="64">
        <v>8.35</v>
      </c>
      <c r="AB14" s="63"/>
    </row>
    <row r="15" spans="1:28" ht="20.399999999999999" x14ac:dyDescent="0.3">
      <c r="A15" s="19">
        <v>12</v>
      </c>
      <c r="B15" s="46" t="s">
        <v>62</v>
      </c>
      <c r="C15" s="46" t="s">
        <v>137</v>
      </c>
      <c r="D15" s="46" t="s">
        <v>138</v>
      </c>
      <c r="E15" s="46">
        <v>89460</v>
      </c>
      <c r="F15" s="46">
        <v>14111703</v>
      </c>
      <c r="G15" s="46">
        <v>6</v>
      </c>
      <c r="H15" s="46" t="s">
        <v>86</v>
      </c>
      <c r="I15" s="46">
        <v>94.99</v>
      </c>
      <c r="J15" s="37">
        <v>15.83</v>
      </c>
      <c r="K15" s="48">
        <v>0.26</v>
      </c>
      <c r="L15" s="38">
        <f t="shared" ref="L15:L26" si="5">SUM(J15-(J15*K15))</f>
        <v>11.7142</v>
      </c>
      <c r="M15"/>
      <c r="N15" s="19">
        <v>12</v>
      </c>
      <c r="O15" s="1" t="s">
        <v>62</v>
      </c>
      <c r="P15" s="1" t="s">
        <v>34</v>
      </c>
      <c r="Q15" s="1" t="s">
        <v>34</v>
      </c>
      <c r="R15" s="1" t="s">
        <v>34</v>
      </c>
      <c r="S15" s="1" t="s">
        <v>34</v>
      </c>
      <c r="T15" s="1" t="s">
        <v>34</v>
      </c>
      <c r="U15" s="1" t="s">
        <v>34</v>
      </c>
      <c r="V15" s="1" t="s">
        <v>34</v>
      </c>
      <c r="W15" s="37">
        <v>0</v>
      </c>
      <c r="X15" s="36">
        <v>0</v>
      </c>
      <c r="Y15" s="65">
        <f t="shared" ref="Y15:Y26" si="6">SUM(W15-(W15*X15))</f>
        <v>0</v>
      </c>
      <c r="Z15" s="63" t="s">
        <v>139</v>
      </c>
      <c r="AA15" s="64">
        <v>11.71</v>
      </c>
      <c r="AB15" s="63"/>
    </row>
    <row r="16" spans="1:28" ht="20.399999999999999" x14ac:dyDescent="0.3">
      <c r="A16" s="19">
        <v>13</v>
      </c>
      <c r="B16" s="46" t="s">
        <v>62</v>
      </c>
      <c r="C16" s="46" t="s">
        <v>140</v>
      </c>
      <c r="D16" s="46" t="s">
        <v>138</v>
      </c>
      <c r="E16" s="46" t="s">
        <v>141</v>
      </c>
      <c r="F16" s="46">
        <v>14111704</v>
      </c>
      <c r="G16" s="46">
        <v>80</v>
      </c>
      <c r="H16" s="46" t="s">
        <v>86</v>
      </c>
      <c r="I16" s="46">
        <v>119.69</v>
      </c>
      <c r="J16" s="37">
        <v>1.5</v>
      </c>
      <c r="K16" s="48">
        <v>0.26</v>
      </c>
      <c r="L16" s="38">
        <f t="shared" si="5"/>
        <v>1.1099999999999999</v>
      </c>
      <c r="N16" s="19">
        <v>13</v>
      </c>
      <c r="O16" s="1" t="s">
        <v>62</v>
      </c>
      <c r="P16" s="1" t="s">
        <v>34</v>
      </c>
      <c r="Q16" s="1" t="s">
        <v>34</v>
      </c>
      <c r="R16" s="1" t="s">
        <v>34</v>
      </c>
      <c r="S16" s="1" t="s">
        <v>34</v>
      </c>
      <c r="T16" s="1" t="s">
        <v>34</v>
      </c>
      <c r="U16" s="1" t="s">
        <v>34</v>
      </c>
      <c r="V16" s="1" t="s">
        <v>34</v>
      </c>
      <c r="W16" s="37">
        <v>0</v>
      </c>
      <c r="X16" s="36">
        <v>0</v>
      </c>
      <c r="Y16" s="65">
        <f t="shared" si="6"/>
        <v>0</v>
      </c>
      <c r="Z16" s="63" t="s">
        <v>142</v>
      </c>
      <c r="AA16" s="64">
        <v>1.1100000000000001</v>
      </c>
      <c r="AB16" s="63"/>
    </row>
    <row r="17" spans="1:28" ht="30.6" x14ac:dyDescent="0.3">
      <c r="A17" s="45">
        <v>14</v>
      </c>
      <c r="B17" s="46" t="s">
        <v>62</v>
      </c>
      <c r="C17" s="46" t="s">
        <v>143</v>
      </c>
      <c r="D17" s="46" t="s">
        <v>138</v>
      </c>
      <c r="E17" s="46" t="s">
        <v>144</v>
      </c>
      <c r="F17" s="46">
        <v>14111704</v>
      </c>
      <c r="G17" s="46" t="s">
        <v>34</v>
      </c>
      <c r="H17" s="46" t="s">
        <v>34</v>
      </c>
      <c r="I17" s="46" t="s">
        <v>34</v>
      </c>
      <c r="J17" s="47">
        <v>0</v>
      </c>
      <c r="K17" s="48">
        <v>0</v>
      </c>
      <c r="L17" s="38">
        <f t="shared" si="5"/>
        <v>0</v>
      </c>
      <c r="N17" s="45">
        <v>14</v>
      </c>
      <c r="O17" s="1" t="s">
        <v>62</v>
      </c>
      <c r="P17" s="1" t="s">
        <v>145</v>
      </c>
      <c r="Q17" s="1" t="s">
        <v>146</v>
      </c>
      <c r="R17" s="1">
        <v>115</v>
      </c>
      <c r="S17" s="1">
        <v>14111704</v>
      </c>
      <c r="T17" s="1">
        <v>96</v>
      </c>
      <c r="U17" s="1" t="s">
        <v>86</v>
      </c>
      <c r="V17" s="1">
        <v>77.19</v>
      </c>
      <c r="W17" s="37">
        <v>0.80406250000000001</v>
      </c>
      <c r="X17" s="36">
        <v>0.26</v>
      </c>
      <c r="Y17" s="65">
        <f t="shared" si="6"/>
        <v>0.59500624999999996</v>
      </c>
      <c r="Z17" s="63" t="s">
        <v>147</v>
      </c>
      <c r="AA17" s="64">
        <v>0.6</v>
      </c>
      <c r="AB17" s="63"/>
    </row>
    <row r="18" spans="1:28" ht="30.6" x14ac:dyDescent="0.3">
      <c r="A18" s="19">
        <v>15</v>
      </c>
      <c r="B18" s="46" t="s">
        <v>62</v>
      </c>
      <c r="C18" s="46" t="s">
        <v>148</v>
      </c>
      <c r="D18" s="46" t="s">
        <v>149</v>
      </c>
      <c r="E18" s="46">
        <v>1750016</v>
      </c>
      <c r="F18" s="46">
        <v>47131821</v>
      </c>
      <c r="G18" s="46" t="s">
        <v>34</v>
      </c>
      <c r="H18" s="46" t="s">
        <v>34</v>
      </c>
      <c r="I18" s="46" t="s">
        <v>34</v>
      </c>
      <c r="J18" s="47">
        <v>0</v>
      </c>
      <c r="K18" s="48">
        <v>0</v>
      </c>
      <c r="L18" s="38">
        <f t="shared" si="5"/>
        <v>0</v>
      </c>
      <c r="N18" s="19">
        <v>15</v>
      </c>
      <c r="O18" s="1" t="s">
        <v>62</v>
      </c>
      <c r="P18" s="1" t="s">
        <v>150</v>
      </c>
      <c r="Q18" s="1" t="s">
        <v>129</v>
      </c>
      <c r="R18" s="1">
        <v>357501</v>
      </c>
      <c r="S18" s="1">
        <v>47131805</v>
      </c>
      <c r="T18" s="1">
        <v>12</v>
      </c>
      <c r="U18" s="1" t="s">
        <v>86</v>
      </c>
      <c r="V18" s="1">
        <v>187.49</v>
      </c>
      <c r="W18" s="37">
        <v>15.624166666666667</v>
      </c>
      <c r="X18" s="36">
        <v>0.26</v>
      </c>
      <c r="Y18" s="65">
        <f t="shared" si="6"/>
        <v>11.561883333333334</v>
      </c>
      <c r="Z18" s="63" t="s">
        <v>151</v>
      </c>
      <c r="AA18" s="64">
        <v>17.79</v>
      </c>
      <c r="AB18" s="63"/>
    </row>
    <row r="19" spans="1:28" ht="20.399999999999999" x14ac:dyDescent="0.3">
      <c r="A19" s="19">
        <v>16</v>
      </c>
      <c r="B19" s="46" t="s">
        <v>62</v>
      </c>
      <c r="C19" s="46" t="s">
        <v>152</v>
      </c>
      <c r="D19" s="46" t="s">
        <v>138</v>
      </c>
      <c r="E19" s="46">
        <v>12798</v>
      </c>
      <c r="F19" s="46">
        <v>14111704</v>
      </c>
      <c r="G19" s="46">
        <v>8</v>
      </c>
      <c r="H19" s="46" t="s">
        <v>86</v>
      </c>
      <c r="I19" s="46">
        <v>49.99</v>
      </c>
      <c r="J19" s="37">
        <v>6.25</v>
      </c>
      <c r="K19" s="48">
        <v>0.26</v>
      </c>
      <c r="L19" s="38">
        <f t="shared" si="5"/>
        <v>4.625</v>
      </c>
      <c r="N19" s="19">
        <v>16</v>
      </c>
      <c r="O19" s="1" t="s">
        <v>62</v>
      </c>
      <c r="P19" s="1" t="s">
        <v>34</v>
      </c>
      <c r="Q19" s="1" t="s">
        <v>34</v>
      </c>
      <c r="R19" s="1" t="s">
        <v>34</v>
      </c>
      <c r="S19" s="1" t="s">
        <v>34</v>
      </c>
      <c r="T19" s="1" t="s">
        <v>34</v>
      </c>
      <c r="U19" s="1" t="s">
        <v>34</v>
      </c>
      <c r="V19" s="1" t="s">
        <v>34</v>
      </c>
      <c r="W19" s="37">
        <v>0</v>
      </c>
      <c r="X19" s="36">
        <v>0</v>
      </c>
      <c r="Y19" s="65">
        <f t="shared" si="6"/>
        <v>0</v>
      </c>
      <c r="Z19" s="63" t="s">
        <v>153</v>
      </c>
      <c r="AA19" s="64">
        <v>4.63</v>
      </c>
      <c r="AB19" s="63"/>
    </row>
    <row r="20" spans="1:28" ht="20.399999999999999" x14ac:dyDescent="0.3">
      <c r="A20" s="45">
        <v>17</v>
      </c>
      <c r="B20" s="46" t="s">
        <v>62</v>
      </c>
      <c r="C20" s="46" t="s">
        <v>154</v>
      </c>
      <c r="D20" s="46" t="s">
        <v>101</v>
      </c>
      <c r="E20" s="46" t="s">
        <v>155</v>
      </c>
      <c r="F20" s="46">
        <v>47131705</v>
      </c>
      <c r="G20" s="46" t="s">
        <v>34</v>
      </c>
      <c r="H20" s="46" t="s">
        <v>34</v>
      </c>
      <c r="I20" s="46" t="s">
        <v>34</v>
      </c>
      <c r="J20" s="47">
        <v>0</v>
      </c>
      <c r="K20" s="48">
        <v>0</v>
      </c>
      <c r="L20" s="38">
        <f t="shared" si="5"/>
        <v>0</v>
      </c>
      <c r="N20" s="45">
        <v>17</v>
      </c>
      <c r="O20" s="1" t="s">
        <v>62</v>
      </c>
      <c r="P20" s="1" t="s">
        <v>156</v>
      </c>
      <c r="Q20" s="1" t="s">
        <v>157</v>
      </c>
      <c r="R20" s="1" t="s">
        <v>158</v>
      </c>
      <c r="S20" s="1">
        <v>14111702</v>
      </c>
      <c r="T20" s="1">
        <v>5000</v>
      </c>
      <c r="U20" s="1" t="s">
        <v>86</v>
      </c>
      <c r="V20" s="1">
        <v>92.95</v>
      </c>
      <c r="W20" s="37">
        <v>1.8589999999999999E-2</v>
      </c>
      <c r="X20" s="36">
        <v>0.26</v>
      </c>
      <c r="Y20" s="65">
        <f t="shared" si="6"/>
        <v>1.3756599999999999E-2</v>
      </c>
      <c r="Z20" s="63" t="s">
        <v>159</v>
      </c>
      <c r="AA20" s="64">
        <v>3.44</v>
      </c>
      <c r="AB20" s="63"/>
    </row>
    <row r="21" spans="1:28" ht="30.6" x14ac:dyDescent="0.3">
      <c r="A21" s="19">
        <v>18</v>
      </c>
      <c r="B21" s="46" t="s">
        <v>62</v>
      </c>
      <c r="C21" s="46" t="s">
        <v>160</v>
      </c>
      <c r="D21" s="46" t="s">
        <v>161</v>
      </c>
      <c r="E21" s="46" t="s">
        <v>162</v>
      </c>
      <c r="F21" s="46">
        <v>47131703</v>
      </c>
      <c r="G21" s="46" t="s">
        <v>34</v>
      </c>
      <c r="H21" s="46" t="s">
        <v>34</v>
      </c>
      <c r="I21" s="46" t="s">
        <v>34</v>
      </c>
      <c r="J21" s="47">
        <v>0</v>
      </c>
      <c r="K21" s="48">
        <v>0</v>
      </c>
      <c r="L21" s="38">
        <f t="shared" si="5"/>
        <v>0</v>
      </c>
      <c r="N21" s="19">
        <v>18</v>
      </c>
      <c r="O21" s="1" t="s">
        <v>62</v>
      </c>
      <c r="P21" s="1" t="s">
        <v>163</v>
      </c>
      <c r="Q21" s="1" t="s">
        <v>157</v>
      </c>
      <c r="R21" s="1" t="s">
        <v>164</v>
      </c>
      <c r="S21" s="1">
        <v>47121701</v>
      </c>
      <c r="T21" s="1">
        <v>500</v>
      </c>
      <c r="U21" s="1" t="s">
        <v>86</v>
      </c>
      <c r="V21" s="1">
        <v>37.11</v>
      </c>
      <c r="W21" s="37">
        <v>7.4219999999999994E-2</v>
      </c>
      <c r="X21" s="36">
        <v>0.26</v>
      </c>
      <c r="Y21" s="65">
        <f t="shared" si="6"/>
        <v>5.4922799999999994E-2</v>
      </c>
      <c r="Z21" s="63" t="s">
        <v>99</v>
      </c>
      <c r="AA21" s="64">
        <v>0.05</v>
      </c>
      <c r="AB21" s="63"/>
    </row>
    <row r="22" spans="1:28" ht="20.399999999999999" x14ac:dyDescent="0.3">
      <c r="A22" s="19">
        <v>19</v>
      </c>
      <c r="B22" s="46" t="s">
        <v>62</v>
      </c>
      <c r="C22" s="46" t="s">
        <v>165</v>
      </c>
      <c r="D22" s="46" t="s">
        <v>76</v>
      </c>
      <c r="E22" s="46" t="s">
        <v>166</v>
      </c>
      <c r="F22" s="46">
        <v>47131803</v>
      </c>
      <c r="G22" s="46">
        <v>12</v>
      </c>
      <c r="H22" s="46" t="s">
        <v>86</v>
      </c>
      <c r="I22" s="46">
        <v>176.56</v>
      </c>
      <c r="J22" s="37">
        <v>14.71</v>
      </c>
      <c r="K22" s="48">
        <v>0.26</v>
      </c>
      <c r="L22" s="38">
        <f t="shared" si="5"/>
        <v>10.885400000000001</v>
      </c>
      <c r="N22" s="19">
        <v>19</v>
      </c>
      <c r="O22" s="1" t="s">
        <v>62</v>
      </c>
      <c r="P22" s="1" t="s">
        <v>34</v>
      </c>
      <c r="Q22" s="1" t="s">
        <v>34</v>
      </c>
      <c r="R22" s="1" t="s">
        <v>34</v>
      </c>
      <c r="S22" s="1" t="s">
        <v>34</v>
      </c>
      <c r="T22" s="1" t="s">
        <v>34</v>
      </c>
      <c r="U22" s="1" t="s">
        <v>34</v>
      </c>
      <c r="V22" s="1" t="s">
        <v>34</v>
      </c>
      <c r="W22" s="37">
        <v>0</v>
      </c>
      <c r="X22" s="36">
        <v>0</v>
      </c>
      <c r="Y22" s="65">
        <f t="shared" si="6"/>
        <v>0</v>
      </c>
      <c r="Z22" s="63" t="s">
        <v>167</v>
      </c>
      <c r="AA22" s="64">
        <v>10.89</v>
      </c>
      <c r="AB22" s="63"/>
    </row>
    <row r="23" spans="1:28" ht="20.399999999999999" x14ac:dyDescent="0.3">
      <c r="A23" s="45">
        <v>20</v>
      </c>
      <c r="B23" s="46" t="s">
        <v>62</v>
      </c>
      <c r="C23" s="46" t="s">
        <v>168</v>
      </c>
      <c r="D23" s="46" t="s">
        <v>85</v>
      </c>
      <c r="E23" s="46">
        <v>15949</v>
      </c>
      <c r="F23" s="46">
        <v>47131502</v>
      </c>
      <c r="G23" s="46">
        <v>6</v>
      </c>
      <c r="H23" s="46" t="s">
        <v>86</v>
      </c>
      <c r="I23" s="46">
        <v>71.790000000000006</v>
      </c>
      <c r="J23" s="37">
        <v>11.97</v>
      </c>
      <c r="K23" s="48">
        <v>0.26</v>
      </c>
      <c r="L23" s="38">
        <f t="shared" si="5"/>
        <v>8.857800000000001</v>
      </c>
      <c r="N23" s="45">
        <v>20</v>
      </c>
      <c r="O23" s="1" t="s">
        <v>62</v>
      </c>
      <c r="P23" s="1" t="s">
        <v>34</v>
      </c>
      <c r="Q23" s="1" t="s">
        <v>34</v>
      </c>
      <c r="R23" s="1" t="s">
        <v>34</v>
      </c>
      <c r="S23" s="1" t="s">
        <v>34</v>
      </c>
      <c r="T23" s="1" t="s">
        <v>34</v>
      </c>
      <c r="U23" s="1" t="s">
        <v>34</v>
      </c>
      <c r="V23" s="1" t="s">
        <v>34</v>
      </c>
      <c r="W23" s="37">
        <v>0</v>
      </c>
      <c r="X23" s="36">
        <v>0</v>
      </c>
      <c r="Y23" s="65">
        <f t="shared" si="6"/>
        <v>0</v>
      </c>
      <c r="Z23" s="63" t="s">
        <v>99</v>
      </c>
      <c r="AA23" s="64">
        <v>0.12</v>
      </c>
      <c r="AB23" s="63"/>
    </row>
    <row r="24" spans="1:28" ht="20.399999999999999" x14ac:dyDescent="0.3">
      <c r="A24" s="19">
        <v>21</v>
      </c>
      <c r="B24" s="46" t="s">
        <v>62</v>
      </c>
      <c r="C24" s="46" t="s">
        <v>169</v>
      </c>
      <c r="D24" s="46" t="s">
        <v>138</v>
      </c>
      <c r="E24" s="46">
        <v>23504</v>
      </c>
      <c r="F24" s="46">
        <v>14111703</v>
      </c>
      <c r="G24" s="46">
        <v>16</v>
      </c>
      <c r="H24" s="46" t="s">
        <v>86</v>
      </c>
      <c r="I24" s="46">
        <v>51.99</v>
      </c>
      <c r="J24" s="37">
        <v>3.25</v>
      </c>
      <c r="K24" s="48">
        <v>0.26</v>
      </c>
      <c r="L24" s="38">
        <f t="shared" si="5"/>
        <v>2.4050000000000002</v>
      </c>
      <c r="N24" s="19">
        <v>21</v>
      </c>
      <c r="O24" s="1" t="s">
        <v>62</v>
      </c>
      <c r="P24" s="1" t="s">
        <v>34</v>
      </c>
      <c r="Q24" s="1" t="s">
        <v>34</v>
      </c>
      <c r="R24" s="1" t="s">
        <v>34</v>
      </c>
      <c r="S24" s="1" t="s">
        <v>34</v>
      </c>
      <c r="T24" s="1" t="s">
        <v>34</v>
      </c>
      <c r="U24" s="1" t="s">
        <v>34</v>
      </c>
      <c r="V24" s="1" t="s">
        <v>34</v>
      </c>
      <c r="W24" s="37">
        <v>0</v>
      </c>
      <c r="X24" s="36">
        <v>0</v>
      </c>
      <c r="Y24" s="65">
        <f t="shared" si="6"/>
        <v>0</v>
      </c>
      <c r="Z24" s="63" t="s">
        <v>170</v>
      </c>
      <c r="AA24" s="64">
        <v>2.41</v>
      </c>
      <c r="AB24" s="63"/>
    </row>
    <row r="25" spans="1:28" ht="20.399999999999999" x14ac:dyDescent="0.3">
      <c r="A25" s="45">
        <v>23</v>
      </c>
      <c r="B25" s="46" t="s">
        <v>62</v>
      </c>
      <c r="C25" s="46" t="s">
        <v>171</v>
      </c>
      <c r="D25" s="46" t="s">
        <v>172</v>
      </c>
      <c r="E25" s="46" t="s">
        <v>173</v>
      </c>
      <c r="F25" s="46">
        <v>47121603</v>
      </c>
      <c r="G25" s="46" t="s">
        <v>34</v>
      </c>
      <c r="H25" s="46" t="s">
        <v>34</v>
      </c>
      <c r="I25" s="46" t="s">
        <v>34</v>
      </c>
      <c r="J25" s="47">
        <v>0</v>
      </c>
      <c r="K25" s="48">
        <v>0</v>
      </c>
      <c r="L25" s="38">
        <f t="shared" si="5"/>
        <v>0</v>
      </c>
      <c r="N25" s="45">
        <v>23</v>
      </c>
      <c r="O25" s="1" t="s">
        <v>62</v>
      </c>
      <c r="P25" s="1" t="s">
        <v>174</v>
      </c>
      <c r="Q25" s="1" t="s">
        <v>175</v>
      </c>
      <c r="R25" s="1">
        <v>97564</v>
      </c>
      <c r="S25" s="1">
        <v>47121600</v>
      </c>
      <c r="T25" s="1">
        <v>1</v>
      </c>
      <c r="U25" s="1" t="s">
        <v>111</v>
      </c>
      <c r="V25" s="1">
        <v>1172.99</v>
      </c>
      <c r="W25" s="37">
        <v>1172.99</v>
      </c>
      <c r="X25" s="36">
        <v>0.26</v>
      </c>
      <c r="Y25" s="65">
        <f t="shared" si="6"/>
        <v>868.01260000000002</v>
      </c>
      <c r="Z25" s="63" t="s">
        <v>99</v>
      </c>
      <c r="AA25" s="64">
        <v>868.01</v>
      </c>
      <c r="AB25" s="63"/>
    </row>
    <row r="26" spans="1:28" ht="20.399999999999999" x14ac:dyDescent="0.3">
      <c r="A26" s="45">
        <v>24</v>
      </c>
      <c r="B26" s="46" t="s">
        <v>62</v>
      </c>
      <c r="C26" s="46" t="s">
        <v>176</v>
      </c>
      <c r="D26" s="46" t="s">
        <v>177</v>
      </c>
      <c r="E26" s="46" t="s">
        <v>178</v>
      </c>
      <c r="F26" s="46">
        <v>31201502</v>
      </c>
      <c r="G26" s="46" t="s">
        <v>34</v>
      </c>
      <c r="H26" s="46" t="s">
        <v>34</v>
      </c>
      <c r="I26" s="46" t="s">
        <v>34</v>
      </c>
      <c r="J26" s="47">
        <v>0</v>
      </c>
      <c r="K26" s="48">
        <v>0</v>
      </c>
      <c r="L26" s="38">
        <f t="shared" si="5"/>
        <v>0</v>
      </c>
      <c r="N26" s="45">
        <v>24</v>
      </c>
      <c r="O26" s="1" t="s">
        <v>62</v>
      </c>
      <c r="P26" s="1" t="s">
        <v>179</v>
      </c>
      <c r="Q26" s="1" t="s">
        <v>180</v>
      </c>
      <c r="R26" s="1" t="s">
        <v>181</v>
      </c>
      <c r="S26" s="1">
        <v>31201502</v>
      </c>
      <c r="T26" s="1">
        <v>10</v>
      </c>
      <c r="U26" s="1" t="s">
        <v>117</v>
      </c>
      <c r="V26" s="1">
        <v>11.39</v>
      </c>
      <c r="W26" s="37">
        <v>1.139</v>
      </c>
      <c r="X26" s="36">
        <v>0.26</v>
      </c>
      <c r="Y26" s="65">
        <f t="shared" si="6"/>
        <v>0.84285999999999994</v>
      </c>
      <c r="Z26" s="63" t="s">
        <v>182</v>
      </c>
      <c r="AA26" s="64">
        <v>0.84</v>
      </c>
      <c r="AB26" s="63"/>
    </row>
    <row r="27" spans="1:28" ht="30.6" x14ac:dyDescent="0.3">
      <c r="A27" s="45">
        <v>25</v>
      </c>
      <c r="B27" s="46" t="s">
        <v>62</v>
      </c>
      <c r="C27" s="46" t="s">
        <v>183</v>
      </c>
      <c r="D27" s="46" t="s">
        <v>101</v>
      </c>
      <c r="E27" s="46">
        <v>130430</v>
      </c>
      <c r="F27" s="46">
        <v>24122002</v>
      </c>
      <c r="G27" s="46" t="s">
        <v>34</v>
      </c>
      <c r="H27" s="46" t="s">
        <v>34</v>
      </c>
      <c r="I27" s="46" t="s">
        <v>34</v>
      </c>
      <c r="J27" s="47">
        <v>0</v>
      </c>
      <c r="K27" s="48">
        <v>0</v>
      </c>
      <c r="L27" s="38">
        <f t="shared" ref="L27" si="7">SUM(J27-(J27*K27))</f>
        <v>0</v>
      </c>
      <c r="N27" s="45">
        <v>25</v>
      </c>
      <c r="O27" s="1" t="s">
        <v>62</v>
      </c>
      <c r="P27" s="1" t="s">
        <v>184</v>
      </c>
      <c r="Q27" s="1" t="s">
        <v>185</v>
      </c>
      <c r="R27" s="1" t="s">
        <v>186</v>
      </c>
      <c r="S27" s="1">
        <v>40101825</v>
      </c>
      <c r="T27" s="1">
        <v>1</v>
      </c>
      <c r="U27" s="1" t="s">
        <v>111</v>
      </c>
      <c r="V27" s="1">
        <v>0.79</v>
      </c>
      <c r="W27" s="37">
        <v>0.79</v>
      </c>
      <c r="X27" s="36">
        <v>0.26</v>
      </c>
      <c r="Y27" s="65">
        <f t="shared" ref="Y27" si="8">SUM(W27-(W27*X27))</f>
        <v>0.58460000000000001</v>
      </c>
      <c r="Z27" s="63" t="s">
        <v>187</v>
      </c>
      <c r="AA27" s="64">
        <v>0.57999999999999996</v>
      </c>
      <c r="AB27" s="63"/>
    </row>
  </sheetData>
  <mergeCells count="1">
    <mergeCell ref="I1:M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4"/>
  <sheetViews>
    <sheetView tabSelected="1" topLeftCell="R1" workbookViewId="0">
      <selection activeCell="Z4" sqref="Z4"/>
    </sheetView>
  </sheetViews>
  <sheetFormatPr defaultRowHeight="14.4" x14ac:dyDescent="0.3"/>
  <cols>
    <col min="1" max="1" width="10.5546875" style="14" customWidth="1"/>
    <col min="2" max="2" width="14.44140625" style="2" customWidth="1"/>
    <col min="3" max="3" width="44.5546875" style="2" bestFit="1" customWidth="1"/>
    <col min="4" max="4" width="33.44140625" style="2" customWidth="1"/>
    <col min="5" max="5" width="22" style="2" customWidth="1"/>
    <col min="6" max="6" width="18.44140625" style="2" customWidth="1"/>
    <col min="7" max="7" width="18.44140625" style="3" customWidth="1"/>
    <col min="8" max="8" width="16.44140625" style="3" customWidth="1"/>
    <col min="9" max="9" width="11.88671875" customWidth="1"/>
    <col min="10" max="10" width="11" customWidth="1"/>
    <col min="11" max="11" width="11.88671875" customWidth="1"/>
    <col min="12" max="12" width="11" customWidth="1"/>
    <col min="13" max="13" width="3.44140625" customWidth="1"/>
    <col min="14" max="14" width="9.109375" style="13"/>
    <col min="15" max="15" width="17.109375" customWidth="1"/>
    <col min="16" max="16" width="15.5546875" bestFit="1" customWidth="1"/>
    <col min="17" max="17" width="13.44140625" customWidth="1"/>
    <col min="18" max="18" width="12.88671875" customWidth="1"/>
    <col min="19" max="19" width="11.109375" customWidth="1"/>
    <col min="20" max="20" width="12.44140625" customWidth="1"/>
    <col min="21" max="21" width="11.44140625" customWidth="1"/>
    <col min="22" max="22" width="16.5546875" customWidth="1"/>
    <col min="23" max="23" width="16.44140625" customWidth="1"/>
    <col min="24" max="24" width="12.44140625" customWidth="1"/>
    <col min="25" max="25" width="11" customWidth="1"/>
  </cols>
  <sheetData>
    <row r="1" spans="1:28" x14ac:dyDescent="0.3">
      <c r="A1" s="19"/>
      <c r="B1" s="20"/>
      <c r="C1" s="20"/>
      <c r="D1" s="20"/>
      <c r="E1" s="20"/>
      <c r="F1" s="20"/>
      <c r="G1" s="21"/>
      <c r="H1" s="21"/>
      <c r="I1" s="76" t="s">
        <v>44</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92.4" x14ac:dyDescent="0.25">
      <c r="A3" s="4" t="s">
        <v>18</v>
      </c>
      <c r="B3" s="5" t="s">
        <v>19</v>
      </c>
      <c r="C3" s="5" t="s">
        <v>20</v>
      </c>
      <c r="D3" s="5" t="s">
        <v>21</v>
      </c>
      <c r="E3" s="5" t="s">
        <v>22</v>
      </c>
      <c r="F3" s="5" t="s">
        <v>23</v>
      </c>
      <c r="G3" s="5" t="s">
        <v>65</v>
      </c>
      <c r="H3" s="5" t="s">
        <v>66</v>
      </c>
      <c r="I3" s="6" t="s">
        <v>26</v>
      </c>
      <c r="J3" s="27" t="s">
        <v>67</v>
      </c>
      <c r="K3" s="27" t="s">
        <v>188</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22.65" customHeight="1" x14ac:dyDescent="0.3">
      <c r="A4" s="10" t="s">
        <v>32</v>
      </c>
      <c r="B4" s="1" t="s">
        <v>44</v>
      </c>
      <c r="C4" s="1" t="s">
        <v>189</v>
      </c>
      <c r="D4" s="1" t="s">
        <v>190</v>
      </c>
      <c r="E4" s="1">
        <v>50824</v>
      </c>
      <c r="F4" s="1">
        <v>31162404</v>
      </c>
      <c r="G4" s="1" t="s">
        <v>34</v>
      </c>
      <c r="H4" s="1" t="s">
        <v>34</v>
      </c>
      <c r="I4" s="1" t="s">
        <v>34</v>
      </c>
      <c r="J4" s="37">
        <v>0</v>
      </c>
      <c r="K4" s="36">
        <v>0</v>
      </c>
      <c r="L4" s="49">
        <f>SUM(J4-(J4*K4))</f>
        <v>0</v>
      </c>
      <c r="M4" s="17"/>
      <c r="N4" s="12">
        <v>1</v>
      </c>
      <c r="O4" s="1" t="s">
        <v>44</v>
      </c>
      <c r="P4" s="1" t="s">
        <v>191</v>
      </c>
      <c r="Q4" s="1" t="s">
        <v>192</v>
      </c>
      <c r="R4" s="1">
        <v>50824</v>
      </c>
      <c r="S4" s="1">
        <v>31162404</v>
      </c>
      <c r="T4" s="1">
        <v>1250</v>
      </c>
      <c r="U4" s="1" t="s">
        <v>117</v>
      </c>
      <c r="V4" s="1">
        <v>4.71</v>
      </c>
      <c r="W4" s="62">
        <v>3.7680000000000001E-3</v>
      </c>
      <c r="X4" s="36">
        <v>0.1</v>
      </c>
      <c r="Y4" s="61">
        <f>SUM(W4-(W4*X4))</f>
        <v>3.3912E-3</v>
      </c>
      <c r="Z4" t="s">
        <v>193</v>
      </c>
    </row>
    <row r="5" spans="1:28" ht="22.65" customHeight="1" x14ac:dyDescent="0.3">
      <c r="A5" s="10" t="s">
        <v>35</v>
      </c>
      <c r="B5" s="1" t="s">
        <v>44</v>
      </c>
      <c r="C5" s="1" t="s">
        <v>194</v>
      </c>
      <c r="D5" s="1" t="s">
        <v>195</v>
      </c>
      <c r="E5" s="1" t="s">
        <v>195</v>
      </c>
      <c r="F5" s="1">
        <v>31161508</v>
      </c>
      <c r="G5" s="1" t="s">
        <v>34</v>
      </c>
      <c r="H5" s="1" t="s">
        <v>34</v>
      </c>
      <c r="I5" s="1" t="s">
        <v>34</v>
      </c>
      <c r="J5" s="37">
        <v>0</v>
      </c>
      <c r="K5" s="36">
        <v>0</v>
      </c>
      <c r="L5" s="49">
        <f t="shared" ref="L5:L13" si="0">SUM(J5-(J5*K5))</f>
        <v>0</v>
      </c>
      <c r="M5" s="17"/>
      <c r="N5" s="12">
        <v>2</v>
      </c>
      <c r="O5" s="1" t="s">
        <v>44</v>
      </c>
      <c r="P5" s="1" t="s">
        <v>196</v>
      </c>
      <c r="Q5" s="1" t="s">
        <v>197</v>
      </c>
      <c r="R5" s="1" t="s">
        <v>198</v>
      </c>
      <c r="S5" s="1">
        <v>31161508</v>
      </c>
      <c r="T5" s="1">
        <v>1</v>
      </c>
      <c r="U5" s="1" t="s">
        <v>111</v>
      </c>
      <c r="V5" s="1">
        <v>16.29</v>
      </c>
      <c r="W5" s="37">
        <v>16.29</v>
      </c>
      <c r="X5" s="36">
        <v>0.1</v>
      </c>
      <c r="Y5" s="49">
        <f t="shared" ref="Y5:Y13" si="1">SUM(W5-(W5*X5))</f>
        <v>14.661</v>
      </c>
    </row>
    <row r="6" spans="1:28" ht="22.65" customHeight="1" x14ac:dyDescent="0.3">
      <c r="A6" s="10" t="s">
        <v>36</v>
      </c>
      <c r="B6" s="1" t="s">
        <v>44</v>
      </c>
      <c r="C6" s="1" t="s">
        <v>199</v>
      </c>
      <c r="D6" s="1" t="s">
        <v>195</v>
      </c>
      <c r="E6" s="1" t="s">
        <v>195</v>
      </c>
      <c r="F6" s="1">
        <v>31161501</v>
      </c>
      <c r="G6" s="1" t="s">
        <v>34</v>
      </c>
      <c r="H6" s="1" t="s">
        <v>34</v>
      </c>
      <c r="I6" s="1" t="s">
        <v>34</v>
      </c>
      <c r="J6" s="37">
        <v>0</v>
      </c>
      <c r="K6" s="36">
        <v>0</v>
      </c>
      <c r="L6" s="49">
        <f t="shared" si="0"/>
        <v>0</v>
      </c>
      <c r="M6" s="17"/>
      <c r="N6" s="12">
        <v>3</v>
      </c>
      <c r="O6" s="1" t="s">
        <v>44</v>
      </c>
      <c r="P6" s="1" t="s">
        <v>34</v>
      </c>
      <c r="Q6" s="1" t="s">
        <v>34</v>
      </c>
      <c r="R6" s="1" t="s">
        <v>34</v>
      </c>
      <c r="S6" s="1" t="s">
        <v>34</v>
      </c>
      <c r="T6" s="1" t="s">
        <v>34</v>
      </c>
      <c r="U6" s="1" t="s">
        <v>34</v>
      </c>
      <c r="V6" s="1" t="s">
        <v>34</v>
      </c>
      <c r="W6" s="37">
        <v>0</v>
      </c>
      <c r="X6" s="36">
        <v>0</v>
      </c>
      <c r="Y6" s="49">
        <f t="shared" si="1"/>
        <v>0</v>
      </c>
    </row>
    <row r="7" spans="1:28" ht="22.65" customHeight="1" x14ac:dyDescent="0.3">
      <c r="A7" s="10" t="s">
        <v>37</v>
      </c>
      <c r="B7" s="1" t="s">
        <v>44</v>
      </c>
      <c r="C7" s="1" t="s">
        <v>200</v>
      </c>
      <c r="D7" s="1" t="s">
        <v>201</v>
      </c>
      <c r="E7" s="1" t="s">
        <v>202</v>
      </c>
      <c r="F7" s="1">
        <v>31191600</v>
      </c>
      <c r="G7" s="1" t="s">
        <v>34</v>
      </c>
      <c r="H7" s="1" t="s">
        <v>34</v>
      </c>
      <c r="I7" s="1" t="s">
        <v>34</v>
      </c>
      <c r="J7" s="37">
        <v>0</v>
      </c>
      <c r="K7" s="36">
        <v>0</v>
      </c>
      <c r="L7" s="49">
        <f t="shared" si="0"/>
        <v>0</v>
      </c>
      <c r="M7" s="17"/>
      <c r="N7" s="12">
        <v>4</v>
      </c>
      <c r="O7" s="1" t="s">
        <v>44</v>
      </c>
      <c r="P7" s="1" t="s">
        <v>203</v>
      </c>
      <c r="Q7" s="1" t="s">
        <v>204</v>
      </c>
      <c r="R7" s="1" t="s">
        <v>205</v>
      </c>
      <c r="S7" s="1">
        <v>23131503</v>
      </c>
      <c r="T7" s="1">
        <v>1</v>
      </c>
      <c r="U7" s="1" t="s">
        <v>111</v>
      </c>
      <c r="V7" s="1">
        <v>5.59</v>
      </c>
      <c r="W7" s="37">
        <v>5.59</v>
      </c>
      <c r="X7" s="36">
        <v>0.1</v>
      </c>
      <c r="Y7" s="49">
        <f t="shared" si="1"/>
        <v>5.0309999999999997</v>
      </c>
    </row>
    <row r="8" spans="1:28" ht="22.65" customHeight="1" x14ac:dyDescent="0.3">
      <c r="A8" s="10" t="s">
        <v>38</v>
      </c>
      <c r="B8" s="1" t="s">
        <v>44</v>
      </c>
      <c r="C8" s="1" t="s">
        <v>206</v>
      </c>
      <c r="D8" s="1" t="s">
        <v>207</v>
      </c>
      <c r="E8" s="1">
        <v>62002</v>
      </c>
      <c r="F8" s="1">
        <v>31162906</v>
      </c>
      <c r="G8" s="1" t="s">
        <v>34</v>
      </c>
      <c r="H8" s="1" t="s">
        <v>34</v>
      </c>
      <c r="I8" s="1" t="s">
        <v>34</v>
      </c>
      <c r="J8" s="37">
        <v>0</v>
      </c>
      <c r="K8" s="36">
        <v>0</v>
      </c>
      <c r="L8" s="49">
        <f t="shared" si="0"/>
        <v>0</v>
      </c>
      <c r="M8" s="17"/>
      <c r="N8" s="12">
        <v>5</v>
      </c>
      <c r="O8" s="1" t="s">
        <v>44</v>
      </c>
      <c r="P8" s="1" t="s">
        <v>208</v>
      </c>
      <c r="Q8" s="1" t="s">
        <v>197</v>
      </c>
      <c r="R8" s="1" t="s">
        <v>209</v>
      </c>
      <c r="S8" s="1">
        <v>31162900</v>
      </c>
      <c r="T8" s="1">
        <v>10</v>
      </c>
      <c r="U8" s="1" t="s">
        <v>117</v>
      </c>
      <c r="V8" s="1">
        <v>5.79</v>
      </c>
      <c r="W8" s="37">
        <v>0.57899999999999996</v>
      </c>
      <c r="X8" s="36">
        <v>0.1</v>
      </c>
      <c r="Y8" s="49">
        <f t="shared" si="1"/>
        <v>0.52110000000000001</v>
      </c>
    </row>
    <row r="9" spans="1:28" ht="22.65" customHeight="1" x14ac:dyDescent="0.3">
      <c r="A9" s="10" t="s">
        <v>39</v>
      </c>
      <c r="B9" s="1" t="s">
        <v>44</v>
      </c>
      <c r="C9" s="1" t="s">
        <v>210</v>
      </c>
      <c r="D9" s="1" t="s">
        <v>195</v>
      </c>
      <c r="E9" s="1" t="s">
        <v>195</v>
      </c>
      <c r="F9" s="1">
        <v>31163204</v>
      </c>
      <c r="G9" s="1" t="s">
        <v>34</v>
      </c>
      <c r="H9" s="1" t="s">
        <v>34</v>
      </c>
      <c r="I9" s="1" t="s">
        <v>34</v>
      </c>
      <c r="J9" s="37">
        <v>0</v>
      </c>
      <c r="K9" s="36">
        <v>0</v>
      </c>
      <c r="L9" s="49">
        <f t="shared" si="0"/>
        <v>0</v>
      </c>
      <c r="M9" s="17"/>
      <c r="N9" s="12">
        <v>6</v>
      </c>
      <c r="O9" s="1" t="s">
        <v>44</v>
      </c>
      <c r="P9" s="1" t="s">
        <v>211</v>
      </c>
      <c r="Q9" s="1" t="s">
        <v>197</v>
      </c>
      <c r="R9" s="1">
        <v>9085583</v>
      </c>
      <c r="S9" s="1">
        <v>31162416</v>
      </c>
      <c r="T9" s="1">
        <v>10</v>
      </c>
      <c r="U9" s="1" t="s">
        <v>117</v>
      </c>
      <c r="V9" s="1">
        <v>12.17</v>
      </c>
      <c r="W9" s="37">
        <v>1.2170000000000001</v>
      </c>
      <c r="X9" s="36">
        <v>0.1</v>
      </c>
      <c r="Y9" s="49">
        <f t="shared" si="1"/>
        <v>1.0953000000000002</v>
      </c>
    </row>
    <row r="10" spans="1:28" ht="22.65" customHeight="1" x14ac:dyDescent="0.3">
      <c r="A10" s="10" t="s">
        <v>40</v>
      </c>
      <c r="B10" s="1" t="s">
        <v>44</v>
      </c>
      <c r="C10" s="1" t="s">
        <v>212</v>
      </c>
      <c r="D10" s="1" t="s">
        <v>195</v>
      </c>
      <c r="E10" s="1" t="s">
        <v>195</v>
      </c>
      <c r="F10" s="1">
        <v>31162006</v>
      </c>
      <c r="G10" s="1" t="s">
        <v>34</v>
      </c>
      <c r="H10" s="1" t="s">
        <v>34</v>
      </c>
      <c r="I10" s="1" t="s">
        <v>34</v>
      </c>
      <c r="J10" s="37">
        <v>0</v>
      </c>
      <c r="K10" s="36">
        <v>0</v>
      </c>
      <c r="L10" s="49">
        <f t="shared" si="0"/>
        <v>0</v>
      </c>
      <c r="M10" s="17"/>
      <c r="N10" s="12">
        <v>7</v>
      </c>
      <c r="O10" s="1" t="s">
        <v>44</v>
      </c>
      <c r="P10" s="1" t="s">
        <v>34</v>
      </c>
      <c r="Q10" s="1" t="s">
        <v>34</v>
      </c>
      <c r="R10" s="1" t="s">
        <v>34</v>
      </c>
      <c r="S10" s="1" t="s">
        <v>34</v>
      </c>
      <c r="T10" s="1" t="s">
        <v>34</v>
      </c>
      <c r="U10" s="1" t="s">
        <v>34</v>
      </c>
      <c r="V10" s="1" t="s">
        <v>34</v>
      </c>
      <c r="W10" s="37">
        <v>0</v>
      </c>
      <c r="X10" s="36">
        <v>0</v>
      </c>
      <c r="Y10" s="49">
        <f t="shared" si="1"/>
        <v>0</v>
      </c>
    </row>
    <row r="11" spans="1:28" ht="22.65" customHeight="1" x14ac:dyDescent="0.3">
      <c r="A11" s="10" t="s">
        <v>41</v>
      </c>
      <c r="B11" s="1" t="s">
        <v>44</v>
      </c>
      <c r="C11" s="1" t="s">
        <v>213</v>
      </c>
      <c r="D11" s="1" t="s">
        <v>214</v>
      </c>
      <c r="E11" s="1" t="s">
        <v>215</v>
      </c>
      <c r="F11" s="1">
        <v>39121311</v>
      </c>
      <c r="G11" s="1" t="s">
        <v>34</v>
      </c>
      <c r="H11" s="1" t="s">
        <v>34</v>
      </c>
      <c r="I11" s="1" t="s">
        <v>34</v>
      </c>
      <c r="J11" s="37">
        <v>0</v>
      </c>
      <c r="K11" s="36">
        <v>0</v>
      </c>
      <c r="L11" s="49">
        <f t="shared" si="0"/>
        <v>0</v>
      </c>
      <c r="M11" s="17"/>
      <c r="N11" s="12">
        <v>8</v>
      </c>
      <c r="O11" s="1" t="s">
        <v>44</v>
      </c>
      <c r="P11" s="1" t="s">
        <v>216</v>
      </c>
      <c r="Q11" s="1" t="s">
        <v>217</v>
      </c>
      <c r="R11" s="1">
        <v>23210</v>
      </c>
      <c r="S11" s="1">
        <v>39131700</v>
      </c>
      <c r="T11" s="1">
        <v>5</v>
      </c>
      <c r="U11" s="44" t="s">
        <v>117</v>
      </c>
      <c r="V11" s="44">
        <v>2.4900000000000002</v>
      </c>
      <c r="W11" s="37">
        <v>0.49800000000000005</v>
      </c>
      <c r="X11" s="36">
        <v>0.1</v>
      </c>
      <c r="Y11" s="49">
        <f t="shared" si="1"/>
        <v>0.44820000000000004</v>
      </c>
    </row>
    <row r="12" spans="1:28" ht="22.65" customHeight="1" x14ac:dyDescent="0.3">
      <c r="A12" s="10" t="s">
        <v>42</v>
      </c>
      <c r="B12" s="1" t="s">
        <v>44</v>
      </c>
      <c r="C12" s="1" t="s">
        <v>218</v>
      </c>
      <c r="D12" s="1" t="s">
        <v>219</v>
      </c>
      <c r="E12" s="1">
        <v>166658</v>
      </c>
      <c r="F12" s="1">
        <v>31161904</v>
      </c>
      <c r="G12" s="1" t="s">
        <v>34</v>
      </c>
      <c r="H12" s="1" t="s">
        <v>34</v>
      </c>
      <c r="I12" s="1" t="s">
        <v>34</v>
      </c>
      <c r="J12" s="37">
        <v>0</v>
      </c>
      <c r="K12" s="36">
        <v>0</v>
      </c>
      <c r="L12" s="49">
        <f t="shared" si="0"/>
        <v>0</v>
      </c>
      <c r="M12" s="17"/>
      <c r="N12" s="12">
        <v>9</v>
      </c>
      <c r="O12" s="1" t="s">
        <v>44</v>
      </c>
      <c r="P12" s="1" t="s">
        <v>34</v>
      </c>
      <c r="Q12" s="1" t="s">
        <v>34</v>
      </c>
      <c r="R12" s="1" t="s">
        <v>34</v>
      </c>
      <c r="S12" s="44" t="s">
        <v>34</v>
      </c>
      <c r="T12" s="44" t="s">
        <v>34</v>
      </c>
      <c r="U12" s="44" t="s">
        <v>34</v>
      </c>
      <c r="V12" s="44" t="s">
        <v>34</v>
      </c>
      <c r="W12" s="37">
        <v>0</v>
      </c>
      <c r="X12" s="36">
        <v>0</v>
      </c>
      <c r="Y12" s="49">
        <f t="shared" si="1"/>
        <v>0</v>
      </c>
    </row>
    <row r="13" spans="1:28" ht="22.65" customHeight="1" x14ac:dyDescent="0.3">
      <c r="A13" s="10" t="s">
        <v>43</v>
      </c>
      <c r="B13" s="1" t="s">
        <v>44</v>
      </c>
      <c r="C13" s="1" t="s">
        <v>220</v>
      </c>
      <c r="D13" s="1" t="s">
        <v>195</v>
      </c>
      <c r="E13" s="1" t="s">
        <v>195</v>
      </c>
      <c r="F13" s="1">
        <v>31161807</v>
      </c>
      <c r="G13" s="1" t="s">
        <v>34</v>
      </c>
      <c r="H13" s="1" t="s">
        <v>34</v>
      </c>
      <c r="I13" s="1" t="s">
        <v>34</v>
      </c>
      <c r="J13" s="37">
        <v>0</v>
      </c>
      <c r="K13" s="36">
        <v>0</v>
      </c>
      <c r="L13" s="49">
        <f t="shared" si="0"/>
        <v>0</v>
      </c>
      <c r="M13" s="17"/>
      <c r="N13" s="12">
        <v>10</v>
      </c>
      <c r="O13" s="1" t="s">
        <v>44</v>
      </c>
      <c r="P13" s="1" t="s">
        <v>221</v>
      </c>
      <c r="Q13" s="1" t="s">
        <v>197</v>
      </c>
      <c r="R13" s="1" t="s">
        <v>222</v>
      </c>
      <c r="S13" s="1">
        <v>31161807</v>
      </c>
      <c r="T13" s="1">
        <v>100</v>
      </c>
      <c r="U13" s="44" t="s">
        <v>223</v>
      </c>
      <c r="V13" s="44">
        <v>7.09</v>
      </c>
      <c r="W13" s="37">
        <v>7.0900000000000005E-2</v>
      </c>
      <c r="X13" s="36">
        <v>0.1</v>
      </c>
      <c r="Y13" s="49">
        <f t="shared" si="1"/>
        <v>6.3810000000000006E-2</v>
      </c>
    </row>
    <row r="14" spans="1:28" x14ac:dyDescent="0.3">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B15"/>
  <sheetViews>
    <sheetView topLeftCell="R1" zoomScaleNormal="100" workbookViewId="0">
      <selection activeCell="Z4" sqref="Z4"/>
    </sheetView>
  </sheetViews>
  <sheetFormatPr defaultRowHeight="14.4" x14ac:dyDescent="0.3"/>
  <cols>
    <col min="1" max="1" width="9.109375" style="11"/>
    <col min="2" max="2" width="17" customWidth="1"/>
    <col min="3" max="3" width="34" customWidth="1"/>
    <col min="4" max="4" width="15.88671875" customWidth="1"/>
    <col min="5" max="5" width="12.88671875" customWidth="1"/>
    <col min="6" max="6" width="13.44140625" customWidth="1"/>
    <col min="7" max="7" width="12.5546875" customWidth="1"/>
    <col min="8" max="9" width="12.88671875" customWidth="1"/>
    <col min="10" max="10" width="13.5546875" customWidth="1"/>
    <col min="11" max="12" width="11.44140625" customWidth="1"/>
    <col min="13" max="13" width="4.44140625" customWidth="1"/>
    <col min="14" max="14" width="9.109375" style="13"/>
    <col min="15" max="15" width="15.109375" customWidth="1"/>
    <col min="16" max="16" width="15.5546875" bestFit="1" customWidth="1"/>
    <col min="17" max="17" width="12.5546875" customWidth="1"/>
    <col min="18" max="18" width="12.109375" customWidth="1"/>
    <col min="19" max="19" width="10.44140625" customWidth="1"/>
    <col min="20" max="20" width="13.109375" customWidth="1"/>
    <col min="21" max="21" width="15.44140625" customWidth="1"/>
    <col min="22" max="22" width="10.88671875" customWidth="1"/>
    <col min="23" max="23" width="12" customWidth="1"/>
    <col min="24" max="24" width="11.109375" customWidth="1"/>
    <col min="25" max="25" width="12.5546875" customWidth="1"/>
  </cols>
  <sheetData>
    <row r="1" spans="1:28" x14ac:dyDescent="0.3">
      <c r="A1" s="19"/>
      <c r="B1" s="20"/>
      <c r="C1" s="20"/>
      <c r="D1" s="20"/>
      <c r="E1" s="20"/>
      <c r="F1" s="20"/>
      <c r="G1" s="21"/>
      <c r="H1" s="21"/>
      <c r="I1" s="76" t="s">
        <v>46</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92.4"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33" customHeight="1" x14ac:dyDescent="0.3">
      <c r="A4" s="10" t="s">
        <v>32</v>
      </c>
      <c r="B4" s="1" t="s">
        <v>46</v>
      </c>
      <c r="C4" s="1" t="s">
        <v>224</v>
      </c>
      <c r="D4" s="1" t="s">
        <v>225</v>
      </c>
      <c r="E4" s="1" t="s">
        <v>226</v>
      </c>
      <c r="F4" s="1">
        <v>24102004</v>
      </c>
      <c r="G4" s="1" t="s">
        <v>34</v>
      </c>
      <c r="H4" s="1" t="s">
        <v>34</v>
      </c>
      <c r="I4" s="1" t="s">
        <v>34</v>
      </c>
      <c r="J4" s="37">
        <v>0</v>
      </c>
      <c r="K4" s="36">
        <v>0</v>
      </c>
      <c r="L4" s="38">
        <f>SUM(J4-(J4*K4))</f>
        <v>0</v>
      </c>
      <c r="M4" s="17"/>
      <c r="N4" s="12">
        <v>1</v>
      </c>
      <c r="O4" s="1" t="s">
        <v>45</v>
      </c>
      <c r="P4" s="1" t="s">
        <v>34</v>
      </c>
      <c r="Q4" s="1" t="s">
        <v>34</v>
      </c>
      <c r="R4" s="1" t="s">
        <v>34</v>
      </c>
      <c r="S4" s="1" t="s">
        <v>34</v>
      </c>
      <c r="T4" s="1" t="s">
        <v>34</v>
      </c>
      <c r="U4" s="1" t="s">
        <v>34</v>
      </c>
      <c r="V4" s="1" t="s">
        <v>34</v>
      </c>
      <c r="W4" s="37">
        <v>0</v>
      </c>
      <c r="X4" s="36">
        <v>0</v>
      </c>
      <c r="Y4" s="65">
        <f>SUM(W4-(W4*X4))</f>
        <v>0</v>
      </c>
      <c r="Z4" t="s">
        <v>227</v>
      </c>
    </row>
    <row r="5" spans="1:28" ht="33" customHeight="1" x14ac:dyDescent="0.3">
      <c r="A5" s="10" t="s">
        <v>35</v>
      </c>
      <c r="B5" s="1" t="s">
        <v>46</v>
      </c>
      <c r="C5" s="1" t="s">
        <v>228</v>
      </c>
      <c r="D5" s="1" t="s">
        <v>195</v>
      </c>
      <c r="E5" s="1" t="s">
        <v>229</v>
      </c>
      <c r="F5" s="1">
        <v>24101613</v>
      </c>
      <c r="G5" s="1" t="s">
        <v>34</v>
      </c>
      <c r="H5" s="1" t="s">
        <v>34</v>
      </c>
      <c r="I5" s="1" t="s">
        <v>34</v>
      </c>
      <c r="J5" s="37">
        <v>0</v>
      </c>
      <c r="K5" s="36">
        <v>0</v>
      </c>
      <c r="L5" s="38">
        <f t="shared" ref="L5:L13" si="0">SUM(J5-(J5*K5))</f>
        <v>0</v>
      </c>
      <c r="M5" s="17"/>
      <c r="N5" s="12">
        <v>2</v>
      </c>
      <c r="O5" s="1" t="s">
        <v>45</v>
      </c>
      <c r="P5" s="1" t="s">
        <v>230</v>
      </c>
      <c r="Q5" s="1" t="s">
        <v>231</v>
      </c>
      <c r="R5" s="1">
        <v>32600</v>
      </c>
      <c r="S5" s="1">
        <v>46171515</v>
      </c>
      <c r="T5" s="1">
        <v>2</v>
      </c>
      <c r="U5" s="1" t="s">
        <v>117</v>
      </c>
      <c r="V5" s="1">
        <v>2.4900000000000002</v>
      </c>
      <c r="W5" s="37">
        <v>1.25</v>
      </c>
      <c r="X5" s="36">
        <v>0.1</v>
      </c>
      <c r="Y5" s="65">
        <f t="shared" ref="Y5:Y13" si="1">SUM(W5-(W5*X5))</f>
        <v>1.125</v>
      </c>
    </row>
    <row r="6" spans="1:28" ht="33" customHeight="1" x14ac:dyDescent="0.3">
      <c r="A6" s="10" t="s">
        <v>36</v>
      </c>
      <c r="B6" s="1" t="s">
        <v>46</v>
      </c>
      <c r="C6" s="1" t="s">
        <v>232</v>
      </c>
      <c r="D6" s="1" t="s">
        <v>94</v>
      </c>
      <c r="E6" s="1" t="s">
        <v>233</v>
      </c>
      <c r="F6" s="1">
        <v>24101501</v>
      </c>
      <c r="G6" s="1">
        <v>1</v>
      </c>
      <c r="H6" s="1" t="s">
        <v>111</v>
      </c>
      <c r="I6" s="1">
        <v>371.48</v>
      </c>
      <c r="J6" s="37">
        <f>371.48</f>
        <v>371.48</v>
      </c>
      <c r="K6" s="36">
        <v>0.1</v>
      </c>
      <c r="L6" s="38">
        <f t="shared" si="0"/>
        <v>334.33199999999999</v>
      </c>
      <c r="M6" s="17"/>
      <c r="N6" s="12">
        <v>3</v>
      </c>
      <c r="O6" s="1" t="s">
        <v>45</v>
      </c>
      <c r="P6" s="1" t="s">
        <v>34</v>
      </c>
      <c r="Q6" s="1" t="s">
        <v>34</v>
      </c>
      <c r="R6" s="1" t="s">
        <v>34</v>
      </c>
      <c r="S6" s="1" t="s">
        <v>34</v>
      </c>
      <c r="T6" s="1" t="s">
        <v>34</v>
      </c>
      <c r="U6" s="1" t="s">
        <v>34</v>
      </c>
      <c r="V6" s="1" t="s">
        <v>34</v>
      </c>
      <c r="W6" s="37">
        <v>0</v>
      </c>
      <c r="X6" s="36">
        <v>0</v>
      </c>
      <c r="Y6" s="65">
        <f t="shared" si="1"/>
        <v>0</v>
      </c>
    </row>
    <row r="7" spans="1:28" ht="33" customHeight="1" x14ac:dyDescent="0.3">
      <c r="A7" s="10" t="s">
        <v>37</v>
      </c>
      <c r="B7" s="1" t="s">
        <v>46</v>
      </c>
      <c r="C7" s="1" t="s">
        <v>234</v>
      </c>
      <c r="D7" s="1" t="s">
        <v>235</v>
      </c>
      <c r="E7" s="1" t="s">
        <v>236</v>
      </c>
      <c r="F7" s="1">
        <v>24101808</v>
      </c>
      <c r="G7" s="1" t="s">
        <v>34</v>
      </c>
      <c r="H7" s="1" t="s">
        <v>34</v>
      </c>
      <c r="I7" s="1" t="s">
        <v>34</v>
      </c>
      <c r="J7" s="37">
        <v>0</v>
      </c>
      <c r="K7" s="36">
        <v>0</v>
      </c>
      <c r="L7" s="38">
        <f t="shared" si="0"/>
        <v>0</v>
      </c>
      <c r="M7" s="17"/>
      <c r="N7" s="12">
        <v>4</v>
      </c>
      <c r="O7" s="1" t="s">
        <v>45</v>
      </c>
      <c r="P7" s="1" t="s">
        <v>237</v>
      </c>
      <c r="Q7" s="1" t="s">
        <v>238</v>
      </c>
      <c r="R7" s="1" t="s">
        <v>239</v>
      </c>
      <c r="S7" s="1">
        <v>46161508</v>
      </c>
      <c r="T7" s="1">
        <v>1</v>
      </c>
      <c r="U7" s="1" t="s">
        <v>111</v>
      </c>
      <c r="V7" s="1">
        <v>41.29</v>
      </c>
      <c r="W7" s="37">
        <v>41.29</v>
      </c>
      <c r="X7" s="36">
        <v>0.1</v>
      </c>
      <c r="Y7" s="65">
        <f t="shared" si="1"/>
        <v>37.161000000000001</v>
      </c>
    </row>
    <row r="8" spans="1:28" ht="33" customHeight="1" x14ac:dyDescent="0.3">
      <c r="A8" s="10" t="s">
        <v>38</v>
      </c>
      <c r="B8" s="1" t="s">
        <v>46</v>
      </c>
      <c r="C8" s="1" t="s">
        <v>240</v>
      </c>
      <c r="D8" s="1" t="s">
        <v>195</v>
      </c>
      <c r="E8" s="1" t="s">
        <v>241</v>
      </c>
      <c r="F8" s="1">
        <v>24102101</v>
      </c>
      <c r="G8" s="1" t="s">
        <v>34</v>
      </c>
      <c r="H8" s="1" t="s">
        <v>34</v>
      </c>
      <c r="I8" s="1" t="s">
        <v>34</v>
      </c>
      <c r="J8" s="37">
        <v>0</v>
      </c>
      <c r="K8" s="36">
        <v>0</v>
      </c>
      <c r="L8" s="38">
        <f t="shared" si="0"/>
        <v>0</v>
      </c>
      <c r="M8" s="17"/>
      <c r="N8" s="12">
        <v>5</v>
      </c>
      <c r="O8" s="1" t="s">
        <v>45</v>
      </c>
      <c r="P8" s="1" t="s">
        <v>242</v>
      </c>
      <c r="Q8" s="1" t="s">
        <v>243</v>
      </c>
      <c r="R8" s="1" t="s">
        <v>244</v>
      </c>
      <c r="S8" s="1">
        <v>31162310</v>
      </c>
      <c r="T8" s="1">
        <v>1</v>
      </c>
      <c r="U8" s="1" t="s">
        <v>111</v>
      </c>
      <c r="V8" s="1">
        <v>32.6</v>
      </c>
      <c r="W8" s="37">
        <v>32.6</v>
      </c>
      <c r="X8" s="36">
        <v>0.1</v>
      </c>
      <c r="Y8" s="65">
        <f t="shared" si="1"/>
        <v>29.34</v>
      </c>
    </row>
    <row r="9" spans="1:28" ht="33" customHeight="1" x14ac:dyDescent="0.3">
      <c r="A9" s="10" t="s">
        <v>39</v>
      </c>
      <c r="B9" s="1" t="s">
        <v>46</v>
      </c>
      <c r="C9" s="1" t="s">
        <v>245</v>
      </c>
      <c r="D9" s="1" t="s">
        <v>201</v>
      </c>
      <c r="E9" s="1" t="s">
        <v>246</v>
      </c>
      <c r="F9" s="1">
        <v>23153411</v>
      </c>
      <c r="G9" s="1">
        <v>1</v>
      </c>
      <c r="H9" s="1" t="s">
        <v>111</v>
      </c>
      <c r="I9" s="1">
        <v>156.41999999999999</v>
      </c>
      <c r="J9" s="37">
        <v>156.41999999999999</v>
      </c>
      <c r="K9" s="36">
        <v>0.1</v>
      </c>
      <c r="L9" s="38">
        <f t="shared" si="0"/>
        <v>140.77799999999999</v>
      </c>
      <c r="M9" s="17"/>
      <c r="N9" s="12">
        <v>6</v>
      </c>
      <c r="O9" s="1" t="s">
        <v>45</v>
      </c>
      <c r="P9" s="1" t="s">
        <v>34</v>
      </c>
      <c r="Q9" s="1" t="s">
        <v>34</v>
      </c>
      <c r="R9" s="1" t="s">
        <v>34</v>
      </c>
      <c r="S9" s="1" t="s">
        <v>34</v>
      </c>
      <c r="T9" s="1" t="s">
        <v>34</v>
      </c>
      <c r="U9" s="1" t="s">
        <v>34</v>
      </c>
      <c r="V9" s="1" t="s">
        <v>34</v>
      </c>
      <c r="W9" s="37">
        <v>0</v>
      </c>
      <c r="X9" s="36">
        <v>0</v>
      </c>
      <c r="Y9" s="65">
        <f t="shared" si="1"/>
        <v>0</v>
      </c>
    </row>
    <row r="10" spans="1:28" ht="33" customHeight="1" x14ac:dyDescent="0.3">
      <c r="A10" s="10" t="s">
        <v>40</v>
      </c>
      <c r="B10" s="1" t="s">
        <v>46</v>
      </c>
      <c r="C10" s="1" t="s">
        <v>247</v>
      </c>
      <c r="D10" s="1" t="s">
        <v>248</v>
      </c>
      <c r="E10" s="1" t="s">
        <v>249</v>
      </c>
      <c r="F10" s="1">
        <v>30191603</v>
      </c>
      <c r="G10" s="1" t="s">
        <v>34</v>
      </c>
      <c r="H10" s="1" t="s">
        <v>34</v>
      </c>
      <c r="I10" s="1" t="s">
        <v>34</v>
      </c>
      <c r="J10" s="37">
        <v>0</v>
      </c>
      <c r="K10" s="36">
        <v>0</v>
      </c>
      <c r="L10" s="38">
        <f t="shared" si="0"/>
        <v>0</v>
      </c>
      <c r="M10" s="17"/>
      <c r="N10" s="12">
        <v>7</v>
      </c>
      <c r="O10" s="1" t="s">
        <v>45</v>
      </c>
      <c r="P10" s="1" t="s">
        <v>34</v>
      </c>
      <c r="Q10" s="1" t="s">
        <v>34</v>
      </c>
      <c r="R10" s="1" t="s">
        <v>34</v>
      </c>
      <c r="S10" s="1" t="s">
        <v>34</v>
      </c>
      <c r="T10" s="1" t="s">
        <v>34</v>
      </c>
      <c r="U10" s="1" t="s">
        <v>34</v>
      </c>
      <c r="V10" s="1" t="s">
        <v>34</v>
      </c>
      <c r="W10" s="37">
        <v>0</v>
      </c>
      <c r="X10" s="36">
        <v>0</v>
      </c>
      <c r="Y10" s="65">
        <f t="shared" si="1"/>
        <v>0</v>
      </c>
    </row>
    <row r="11" spans="1:28" ht="33" customHeight="1" x14ac:dyDescent="0.3">
      <c r="A11" s="10" t="s">
        <v>41</v>
      </c>
      <c r="B11" s="1" t="s">
        <v>46</v>
      </c>
      <c r="C11" s="1" t="s">
        <v>250</v>
      </c>
      <c r="D11" s="1" t="s">
        <v>251</v>
      </c>
      <c r="E11" s="1">
        <v>1977</v>
      </c>
      <c r="F11" s="1">
        <v>24102202</v>
      </c>
      <c r="G11" s="1" t="s">
        <v>34</v>
      </c>
      <c r="H11" s="1" t="s">
        <v>34</v>
      </c>
      <c r="I11" s="1" t="s">
        <v>34</v>
      </c>
      <c r="J11" s="37">
        <v>0</v>
      </c>
      <c r="K11" s="36">
        <v>0</v>
      </c>
      <c r="L11" s="38">
        <f t="shared" si="0"/>
        <v>0</v>
      </c>
      <c r="M11" s="17"/>
      <c r="N11" s="12">
        <v>8</v>
      </c>
      <c r="O11" s="1" t="s">
        <v>45</v>
      </c>
      <c r="P11" s="1" t="s">
        <v>252</v>
      </c>
      <c r="Q11" s="1" t="s">
        <v>253</v>
      </c>
      <c r="R11" s="1">
        <v>1064012</v>
      </c>
      <c r="S11" s="1">
        <v>44121605</v>
      </c>
      <c r="T11" s="1">
        <v>1</v>
      </c>
      <c r="U11" s="44" t="s">
        <v>111</v>
      </c>
      <c r="V11" s="44">
        <v>37.99</v>
      </c>
      <c r="W11" s="37">
        <v>37.99</v>
      </c>
      <c r="X11" s="36">
        <v>0.1</v>
      </c>
      <c r="Y11" s="65">
        <f t="shared" si="1"/>
        <v>34.191000000000003</v>
      </c>
    </row>
    <row r="12" spans="1:28" ht="33" customHeight="1" x14ac:dyDescent="0.3">
      <c r="A12" s="10" t="s">
        <v>42</v>
      </c>
      <c r="B12" s="1" t="s">
        <v>46</v>
      </c>
      <c r="C12" s="1" t="s">
        <v>254</v>
      </c>
      <c r="D12" s="1" t="s">
        <v>255</v>
      </c>
      <c r="E12" s="1">
        <v>3691103</v>
      </c>
      <c r="F12" s="1">
        <v>24101503</v>
      </c>
      <c r="G12" s="1" t="s">
        <v>34</v>
      </c>
      <c r="H12" s="1" t="s">
        <v>34</v>
      </c>
      <c r="I12" s="1" t="s">
        <v>34</v>
      </c>
      <c r="J12" s="37">
        <v>0</v>
      </c>
      <c r="K12" s="36">
        <v>0</v>
      </c>
      <c r="L12" s="38">
        <f t="shared" si="0"/>
        <v>0</v>
      </c>
      <c r="M12" s="17"/>
      <c r="N12" s="12">
        <v>9</v>
      </c>
      <c r="O12" s="1" t="s">
        <v>45</v>
      </c>
      <c r="P12" s="1" t="s">
        <v>256</v>
      </c>
      <c r="Q12" s="1" t="s">
        <v>94</v>
      </c>
      <c r="R12" s="1" t="s">
        <v>257</v>
      </c>
      <c r="S12" s="1">
        <v>24101659</v>
      </c>
      <c r="T12" s="1">
        <v>1</v>
      </c>
      <c r="U12" s="44" t="s">
        <v>111</v>
      </c>
      <c r="V12" s="44">
        <v>100.19</v>
      </c>
      <c r="W12" s="37">
        <v>100.19</v>
      </c>
      <c r="X12" s="36">
        <v>0.1</v>
      </c>
      <c r="Y12" s="65">
        <f t="shared" si="1"/>
        <v>90.170999999999992</v>
      </c>
    </row>
    <row r="13" spans="1:28" ht="33" customHeight="1" x14ac:dyDescent="0.3">
      <c r="A13" s="10" t="s">
        <v>43</v>
      </c>
      <c r="B13" s="1" t="s">
        <v>46</v>
      </c>
      <c r="C13" s="1" t="s">
        <v>258</v>
      </c>
      <c r="D13" s="1" t="s">
        <v>172</v>
      </c>
      <c r="E13" s="1" t="s">
        <v>259</v>
      </c>
      <c r="F13" s="1">
        <v>24101505</v>
      </c>
      <c r="G13" s="1" t="s">
        <v>34</v>
      </c>
      <c r="H13" s="1" t="s">
        <v>34</v>
      </c>
      <c r="I13" s="1" t="s">
        <v>34</v>
      </c>
      <c r="J13" s="37">
        <v>0</v>
      </c>
      <c r="K13" s="36">
        <v>0</v>
      </c>
      <c r="L13" s="38">
        <f t="shared" si="0"/>
        <v>0</v>
      </c>
      <c r="M13" s="17"/>
      <c r="N13" s="12">
        <v>10</v>
      </c>
      <c r="O13" s="1" t="s">
        <v>45</v>
      </c>
      <c r="P13" s="1" t="s">
        <v>260</v>
      </c>
      <c r="Q13" s="1" t="s">
        <v>261</v>
      </c>
      <c r="R13" s="1" t="s">
        <v>262</v>
      </c>
      <c r="S13" s="1">
        <v>24101503</v>
      </c>
      <c r="T13" s="1">
        <v>1</v>
      </c>
      <c r="U13" s="44" t="s">
        <v>111</v>
      </c>
      <c r="V13" s="44">
        <v>928.46</v>
      </c>
      <c r="W13" s="37">
        <v>928.46</v>
      </c>
      <c r="X13" s="36">
        <v>0.1</v>
      </c>
      <c r="Y13" s="65">
        <f t="shared" si="1"/>
        <v>835.61400000000003</v>
      </c>
    </row>
    <row r="14" spans="1:28" ht="33" customHeight="1" x14ac:dyDescent="0.3">
      <c r="A14" s="10">
        <v>11</v>
      </c>
      <c r="B14" s="1" t="s">
        <v>46</v>
      </c>
      <c r="C14" s="1" t="s">
        <v>263</v>
      </c>
      <c r="D14" s="1" t="s">
        <v>264</v>
      </c>
      <c r="E14" s="1" t="s">
        <v>265</v>
      </c>
      <c r="F14" s="1">
        <v>24101617</v>
      </c>
      <c r="G14" s="1" t="s">
        <v>34</v>
      </c>
      <c r="H14" s="1" t="s">
        <v>34</v>
      </c>
      <c r="I14" s="1" t="s">
        <v>34</v>
      </c>
      <c r="J14" s="37">
        <v>0</v>
      </c>
      <c r="K14" s="36">
        <v>0</v>
      </c>
      <c r="L14" s="38">
        <f t="shared" ref="L14:L15" si="2">SUM(J14-(J14*K14))</f>
        <v>0</v>
      </c>
      <c r="M14" s="17"/>
      <c r="N14" s="12">
        <v>10</v>
      </c>
      <c r="O14" s="1" t="s">
        <v>45</v>
      </c>
      <c r="P14" s="1" t="s">
        <v>34</v>
      </c>
      <c r="Q14" s="1" t="s">
        <v>34</v>
      </c>
      <c r="R14" s="1" t="s">
        <v>34</v>
      </c>
      <c r="S14" s="1" t="s">
        <v>34</v>
      </c>
      <c r="T14" s="44" t="s">
        <v>34</v>
      </c>
      <c r="U14" s="44" t="s">
        <v>34</v>
      </c>
      <c r="V14" s="44" t="s">
        <v>34</v>
      </c>
      <c r="W14" s="37">
        <v>0</v>
      </c>
      <c r="X14" s="36">
        <v>0</v>
      </c>
      <c r="Y14" s="65">
        <f t="shared" ref="Y14:Y15" si="3">SUM(W14-(W14*X14))</f>
        <v>0</v>
      </c>
    </row>
    <row r="15" spans="1:28" ht="33" customHeight="1" x14ac:dyDescent="0.3">
      <c r="A15" s="10">
        <v>12</v>
      </c>
      <c r="B15" s="1" t="s">
        <v>46</v>
      </c>
      <c r="C15" s="1" t="s">
        <v>266</v>
      </c>
      <c r="D15" s="1" t="s">
        <v>267</v>
      </c>
      <c r="E15" s="1" t="s">
        <v>268</v>
      </c>
      <c r="F15" s="1">
        <v>24102004</v>
      </c>
      <c r="G15" s="1" t="s">
        <v>34</v>
      </c>
      <c r="H15" s="1" t="s">
        <v>34</v>
      </c>
      <c r="I15" s="1" t="s">
        <v>34</v>
      </c>
      <c r="J15" s="37">
        <v>0</v>
      </c>
      <c r="K15" s="36">
        <v>0</v>
      </c>
      <c r="L15" s="38">
        <f t="shared" si="2"/>
        <v>0</v>
      </c>
      <c r="M15" s="17"/>
      <c r="N15" s="12">
        <v>10</v>
      </c>
      <c r="O15" s="1" t="s">
        <v>45</v>
      </c>
      <c r="P15" s="1" t="s">
        <v>34</v>
      </c>
      <c r="Q15" s="1" t="s">
        <v>34</v>
      </c>
      <c r="R15" s="1" t="s">
        <v>34</v>
      </c>
      <c r="S15" s="1" t="s">
        <v>34</v>
      </c>
      <c r="T15" s="44" t="s">
        <v>34</v>
      </c>
      <c r="U15" s="44" t="s">
        <v>34</v>
      </c>
      <c r="V15" s="44" t="s">
        <v>34</v>
      </c>
      <c r="W15" s="37">
        <v>0</v>
      </c>
      <c r="X15" s="36">
        <v>0</v>
      </c>
      <c r="Y15" s="65">
        <f t="shared" si="3"/>
        <v>0</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B14"/>
  <sheetViews>
    <sheetView topLeftCell="S9" zoomScaleNormal="100" workbookViewId="0">
      <selection activeCell="Z3" sqref="Z3:AB3"/>
    </sheetView>
  </sheetViews>
  <sheetFormatPr defaultRowHeight="14.4" x14ac:dyDescent="0.3"/>
  <cols>
    <col min="1" max="1" width="9.109375" style="11"/>
    <col min="2" max="2" width="13" customWidth="1"/>
    <col min="3" max="3" width="33.44140625" customWidth="1"/>
    <col min="4" max="4" width="14.109375" customWidth="1"/>
    <col min="5" max="5" width="16.44140625" customWidth="1"/>
    <col min="6" max="6" width="11.44140625" customWidth="1"/>
    <col min="7" max="7" width="10.88671875" customWidth="1"/>
    <col min="8" max="8" width="14.5546875" customWidth="1"/>
    <col min="9" max="9" width="16.88671875" customWidth="1"/>
    <col min="10" max="10" width="12.5546875" customWidth="1"/>
    <col min="11" max="11" width="13.109375" customWidth="1"/>
    <col min="12" max="12" width="14.44140625" customWidth="1"/>
    <col min="13" max="13" width="3.109375" customWidth="1"/>
    <col min="14" max="14" width="9.109375" style="13"/>
    <col min="15" max="15" width="12.5546875" customWidth="1"/>
    <col min="16" max="16" width="15.5546875" bestFit="1" customWidth="1"/>
    <col min="17" max="17" width="12.44140625" customWidth="1"/>
    <col min="18" max="18" width="11" customWidth="1"/>
    <col min="19" max="19" width="11.44140625" customWidth="1"/>
    <col min="20" max="20" width="12.44140625" customWidth="1"/>
    <col min="21" max="21" width="10.5546875" customWidth="1"/>
    <col min="22" max="22" width="13.44140625" customWidth="1"/>
    <col min="23" max="23" width="9.88671875" customWidth="1"/>
    <col min="24" max="24" width="11.109375" customWidth="1"/>
    <col min="25" max="25" width="13.88671875" customWidth="1"/>
    <col min="26" max="27" width="16.88671875" customWidth="1"/>
    <col min="28" max="28" width="25.5546875" customWidth="1"/>
  </cols>
  <sheetData>
    <row r="1" spans="1:28" x14ac:dyDescent="0.3">
      <c r="A1" s="19"/>
      <c r="B1" s="20"/>
      <c r="C1" s="20"/>
      <c r="D1" s="20"/>
      <c r="E1" s="20"/>
      <c r="F1" s="20"/>
      <c r="G1" s="21"/>
      <c r="H1" s="21"/>
      <c r="I1" s="76" t="s">
        <v>269</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9.2"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1.4" customHeight="1" x14ac:dyDescent="0.3">
      <c r="A4" s="10" t="s">
        <v>32</v>
      </c>
      <c r="B4" s="1" t="s">
        <v>269</v>
      </c>
      <c r="C4" s="1" t="s">
        <v>270</v>
      </c>
      <c r="D4" s="1" t="s">
        <v>271</v>
      </c>
      <c r="E4" s="1" t="s">
        <v>272</v>
      </c>
      <c r="F4" s="1">
        <v>40141636</v>
      </c>
      <c r="G4" s="1" t="s">
        <v>34</v>
      </c>
      <c r="H4" s="1" t="s">
        <v>34</v>
      </c>
      <c r="I4" s="1" t="s">
        <v>34</v>
      </c>
      <c r="J4" s="37">
        <v>0</v>
      </c>
      <c r="K4" s="36">
        <v>0</v>
      </c>
      <c r="L4" s="38">
        <f>SUM(J4-(J4*K4))</f>
        <v>0</v>
      </c>
      <c r="M4" s="17"/>
      <c r="N4" s="12">
        <v>1</v>
      </c>
      <c r="O4" s="1" t="s">
        <v>269</v>
      </c>
      <c r="P4" s="1" t="s">
        <v>273</v>
      </c>
      <c r="Q4" s="1" t="s">
        <v>274</v>
      </c>
      <c r="R4" s="1" t="s">
        <v>275</v>
      </c>
      <c r="S4" s="1">
        <v>40141749</v>
      </c>
      <c r="T4" s="1">
        <v>1</v>
      </c>
      <c r="U4" s="1" t="s">
        <v>111</v>
      </c>
      <c r="V4" s="1">
        <v>6.89</v>
      </c>
      <c r="W4" s="37">
        <v>6.89</v>
      </c>
      <c r="X4" s="36">
        <v>0.1</v>
      </c>
      <c r="Y4" s="65">
        <f>SUM(W4-(W4*X4))</f>
        <v>6.2009999999999996</v>
      </c>
      <c r="Z4" s="63" t="s">
        <v>99</v>
      </c>
      <c r="AA4" s="64">
        <v>6.2</v>
      </c>
      <c r="AB4" s="63"/>
    </row>
    <row r="5" spans="1:28" ht="41.4" customHeight="1" x14ac:dyDescent="0.3">
      <c r="A5" s="10" t="s">
        <v>35</v>
      </c>
      <c r="B5" s="1" t="s">
        <v>269</v>
      </c>
      <c r="C5" s="1" t="s">
        <v>276</v>
      </c>
      <c r="D5" s="1" t="s">
        <v>277</v>
      </c>
      <c r="E5" s="1">
        <v>310038807</v>
      </c>
      <c r="F5" s="1">
        <v>40142319</v>
      </c>
      <c r="G5" s="1" t="s">
        <v>34</v>
      </c>
      <c r="H5" s="1" t="s">
        <v>34</v>
      </c>
      <c r="I5" s="1" t="s">
        <v>34</v>
      </c>
      <c r="J5" s="37">
        <v>0</v>
      </c>
      <c r="K5" s="36">
        <v>0</v>
      </c>
      <c r="L5" s="38">
        <f t="shared" ref="L5:L14" si="0">SUM(J5-(J5*K5))</f>
        <v>0</v>
      </c>
      <c r="M5" s="17"/>
      <c r="N5" s="12">
        <v>2</v>
      </c>
      <c r="O5" s="1" t="s">
        <v>269</v>
      </c>
      <c r="P5" s="1" t="s">
        <v>278</v>
      </c>
      <c r="Q5" s="1" t="s">
        <v>279</v>
      </c>
      <c r="R5" s="1">
        <v>45054</v>
      </c>
      <c r="S5" s="1">
        <v>40101825</v>
      </c>
      <c r="T5" s="1">
        <v>1</v>
      </c>
      <c r="U5" s="1" t="s">
        <v>111</v>
      </c>
      <c r="V5" s="1">
        <v>2.19</v>
      </c>
      <c r="W5" s="37">
        <v>2.19</v>
      </c>
      <c r="X5" s="36">
        <v>0.1</v>
      </c>
      <c r="Y5" s="65">
        <f t="shared" ref="Y5:Y13" si="1">SUM(W5-(W5*X5))</f>
        <v>1.9709999999999999</v>
      </c>
      <c r="Z5" s="63" t="s">
        <v>99</v>
      </c>
      <c r="AA5" s="64">
        <v>1.97</v>
      </c>
      <c r="AB5" s="63"/>
    </row>
    <row r="6" spans="1:28" ht="41.4" customHeight="1" x14ac:dyDescent="0.3">
      <c r="A6" s="10" t="s">
        <v>36</v>
      </c>
      <c r="B6" s="1" t="s">
        <v>269</v>
      </c>
      <c r="C6" s="1" t="s">
        <v>280</v>
      </c>
      <c r="D6" s="1" t="s">
        <v>195</v>
      </c>
      <c r="E6" s="1" t="s">
        <v>281</v>
      </c>
      <c r="F6" s="1">
        <v>40141734</v>
      </c>
      <c r="G6" s="1" t="s">
        <v>34</v>
      </c>
      <c r="H6" s="1" t="s">
        <v>34</v>
      </c>
      <c r="I6" s="1" t="s">
        <v>34</v>
      </c>
      <c r="J6" s="37">
        <v>0</v>
      </c>
      <c r="K6" s="36">
        <v>0</v>
      </c>
      <c r="L6" s="38">
        <f t="shared" si="0"/>
        <v>0</v>
      </c>
      <c r="M6" s="17"/>
      <c r="N6" s="12">
        <v>3</v>
      </c>
      <c r="O6" s="1" t="s">
        <v>269</v>
      </c>
      <c r="P6" s="1" t="s">
        <v>34</v>
      </c>
      <c r="Q6" s="1" t="s">
        <v>34</v>
      </c>
      <c r="R6" s="1" t="s">
        <v>34</v>
      </c>
      <c r="S6" s="1" t="s">
        <v>34</v>
      </c>
      <c r="T6" s="1" t="s">
        <v>34</v>
      </c>
      <c r="U6" s="1" t="s">
        <v>34</v>
      </c>
      <c r="V6" s="1" t="s">
        <v>34</v>
      </c>
      <c r="W6" s="37">
        <v>0</v>
      </c>
      <c r="X6" s="36">
        <v>0</v>
      </c>
      <c r="Y6" s="65">
        <f t="shared" si="1"/>
        <v>0</v>
      </c>
      <c r="Z6" s="63" t="s">
        <v>99</v>
      </c>
      <c r="AA6" s="64" t="s">
        <v>282</v>
      </c>
      <c r="AB6" s="63"/>
    </row>
    <row r="7" spans="1:28" ht="41.4" customHeight="1" x14ac:dyDescent="0.3">
      <c r="A7" s="10" t="s">
        <v>37</v>
      </c>
      <c r="B7" s="1" t="s">
        <v>269</v>
      </c>
      <c r="C7" s="1" t="s">
        <v>283</v>
      </c>
      <c r="D7" s="1" t="s">
        <v>284</v>
      </c>
      <c r="E7" s="1" t="s">
        <v>285</v>
      </c>
      <c r="F7" s="1">
        <v>48101710</v>
      </c>
      <c r="G7" s="1" t="s">
        <v>34</v>
      </c>
      <c r="H7" s="1" t="s">
        <v>34</v>
      </c>
      <c r="I7" s="1" t="s">
        <v>34</v>
      </c>
      <c r="J7" s="37">
        <v>0</v>
      </c>
      <c r="K7" s="36">
        <v>0</v>
      </c>
      <c r="L7" s="38">
        <f t="shared" si="0"/>
        <v>0</v>
      </c>
      <c r="M7" s="17"/>
      <c r="N7" s="12">
        <v>4</v>
      </c>
      <c r="O7" s="1" t="s">
        <v>269</v>
      </c>
      <c r="P7" s="1" t="s">
        <v>286</v>
      </c>
      <c r="Q7" s="1" t="s">
        <v>287</v>
      </c>
      <c r="R7" s="1" t="s">
        <v>288</v>
      </c>
      <c r="S7" s="1">
        <v>48101710</v>
      </c>
      <c r="T7" s="1">
        <v>1</v>
      </c>
      <c r="U7" s="1" t="s">
        <v>111</v>
      </c>
      <c r="V7" s="1">
        <v>1712.79</v>
      </c>
      <c r="W7" s="37">
        <v>1712.79</v>
      </c>
      <c r="X7" s="36">
        <v>0.1</v>
      </c>
      <c r="Y7" s="65">
        <f t="shared" si="1"/>
        <v>1541.511</v>
      </c>
      <c r="Z7" s="63" t="s">
        <v>99</v>
      </c>
      <c r="AA7" s="64">
        <v>1541.51</v>
      </c>
      <c r="AB7" s="63"/>
    </row>
    <row r="8" spans="1:28" ht="41.4" customHeight="1" x14ac:dyDescent="0.3">
      <c r="A8" s="10" t="s">
        <v>38</v>
      </c>
      <c r="B8" s="1" t="s">
        <v>269</v>
      </c>
      <c r="C8" s="1" t="s">
        <v>289</v>
      </c>
      <c r="D8" s="1" t="s">
        <v>290</v>
      </c>
      <c r="E8" s="1" t="s">
        <v>291</v>
      </c>
      <c r="F8" s="1">
        <v>40151700</v>
      </c>
      <c r="G8" s="1" t="s">
        <v>34</v>
      </c>
      <c r="H8" s="1" t="s">
        <v>34</v>
      </c>
      <c r="I8" s="1" t="s">
        <v>34</v>
      </c>
      <c r="J8" s="37">
        <v>0</v>
      </c>
      <c r="K8" s="36">
        <v>0</v>
      </c>
      <c r="L8" s="38">
        <f t="shared" si="0"/>
        <v>0</v>
      </c>
      <c r="M8" s="17"/>
      <c r="N8" s="12">
        <v>5</v>
      </c>
      <c r="O8" s="1" t="s">
        <v>269</v>
      </c>
      <c r="P8" s="1" t="s">
        <v>292</v>
      </c>
      <c r="Q8" s="1" t="s">
        <v>293</v>
      </c>
      <c r="R8" s="1" t="s">
        <v>294</v>
      </c>
      <c r="S8" s="1">
        <v>40151700</v>
      </c>
      <c r="T8" s="1">
        <v>1</v>
      </c>
      <c r="U8" s="1" t="s">
        <v>111</v>
      </c>
      <c r="V8" s="1">
        <v>259</v>
      </c>
      <c r="W8" s="37">
        <v>259</v>
      </c>
      <c r="X8" s="36">
        <v>0.1</v>
      </c>
      <c r="Y8" s="65">
        <f t="shared" si="1"/>
        <v>233.1</v>
      </c>
      <c r="Z8" s="63" t="s">
        <v>99</v>
      </c>
      <c r="AA8" s="64">
        <v>233.1</v>
      </c>
      <c r="AB8" s="63"/>
    </row>
    <row r="9" spans="1:28" ht="41.4" customHeight="1" x14ac:dyDescent="0.3">
      <c r="A9" s="10" t="s">
        <v>39</v>
      </c>
      <c r="B9" s="1" t="s">
        <v>269</v>
      </c>
      <c r="C9" s="1" t="s">
        <v>295</v>
      </c>
      <c r="D9" s="1" t="s">
        <v>296</v>
      </c>
      <c r="E9" s="1">
        <v>511433</v>
      </c>
      <c r="F9" s="1">
        <v>40151517</v>
      </c>
      <c r="G9" s="1" t="s">
        <v>34</v>
      </c>
      <c r="H9" s="1" t="s">
        <v>34</v>
      </c>
      <c r="I9" s="1" t="s">
        <v>34</v>
      </c>
      <c r="J9" s="37">
        <v>0</v>
      </c>
      <c r="K9" s="36">
        <v>0</v>
      </c>
      <c r="L9" s="38">
        <f t="shared" si="0"/>
        <v>0</v>
      </c>
      <c r="M9" s="17"/>
      <c r="N9" s="12">
        <v>6</v>
      </c>
      <c r="O9" s="1" t="s">
        <v>269</v>
      </c>
      <c r="P9" s="1" t="s">
        <v>297</v>
      </c>
      <c r="Q9" s="1" t="s">
        <v>116</v>
      </c>
      <c r="R9" s="1">
        <v>402452</v>
      </c>
      <c r="S9" s="1">
        <v>40151512</v>
      </c>
      <c r="T9" s="1">
        <v>1</v>
      </c>
      <c r="U9" s="1" t="s">
        <v>111</v>
      </c>
      <c r="V9" s="1">
        <v>284</v>
      </c>
      <c r="W9" s="37">
        <v>284</v>
      </c>
      <c r="X9" s="36">
        <v>0.1</v>
      </c>
      <c r="Y9" s="65">
        <f t="shared" si="1"/>
        <v>255.6</v>
      </c>
      <c r="Z9" s="63" t="s">
        <v>99</v>
      </c>
      <c r="AA9" s="64">
        <v>255.6</v>
      </c>
      <c r="AB9" s="63"/>
    </row>
    <row r="10" spans="1:28" ht="41.4" customHeight="1" x14ac:dyDescent="0.3">
      <c r="A10" s="10" t="s">
        <v>40</v>
      </c>
      <c r="B10" s="1" t="s">
        <v>269</v>
      </c>
      <c r="C10" s="1" t="s">
        <v>298</v>
      </c>
      <c r="D10" s="1" t="s">
        <v>299</v>
      </c>
      <c r="E10" s="1">
        <v>25171</v>
      </c>
      <c r="F10" s="1">
        <v>31201605</v>
      </c>
      <c r="G10" s="1">
        <v>1</v>
      </c>
      <c r="H10" s="1" t="s">
        <v>111</v>
      </c>
      <c r="I10" s="1">
        <v>7.45</v>
      </c>
      <c r="J10" s="37">
        <v>7.45</v>
      </c>
      <c r="K10" s="36">
        <v>0.1</v>
      </c>
      <c r="L10" s="38">
        <f t="shared" si="0"/>
        <v>6.7050000000000001</v>
      </c>
      <c r="M10" s="17"/>
      <c r="N10" s="12">
        <v>7</v>
      </c>
      <c r="O10" s="1" t="s">
        <v>269</v>
      </c>
      <c r="P10" s="1" t="s">
        <v>34</v>
      </c>
      <c r="Q10" s="1" t="s">
        <v>34</v>
      </c>
      <c r="R10" s="1" t="s">
        <v>34</v>
      </c>
      <c r="S10" s="1" t="s">
        <v>34</v>
      </c>
      <c r="T10" s="1" t="s">
        <v>34</v>
      </c>
      <c r="U10" s="1" t="s">
        <v>34</v>
      </c>
      <c r="V10" s="1" t="s">
        <v>34</v>
      </c>
      <c r="W10" s="37">
        <v>0</v>
      </c>
      <c r="X10" s="36">
        <v>0</v>
      </c>
      <c r="Y10" s="65">
        <f t="shared" si="1"/>
        <v>0</v>
      </c>
      <c r="Z10" s="63" t="s">
        <v>300</v>
      </c>
      <c r="AA10" s="64">
        <v>6.71</v>
      </c>
      <c r="AB10" s="63"/>
    </row>
    <row r="11" spans="1:28" ht="41.4" customHeight="1" x14ac:dyDescent="0.3">
      <c r="A11" s="10" t="s">
        <v>41</v>
      </c>
      <c r="B11" s="1" t="s">
        <v>269</v>
      </c>
      <c r="C11" s="1" t="s">
        <v>301</v>
      </c>
      <c r="D11" s="1" t="s">
        <v>302</v>
      </c>
      <c r="E11" s="1" t="s">
        <v>303</v>
      </c>
      <c r="F11" s="1">
        <v>60104202</v>
      </c>
      <c r="G11" s="1" t="s">
        <v>34</v>
      </c>
      <c r="H11" s="1" t="s">
        <v>34</v>
      </c>
      <c r="I11" s="1" t="s">
        <v>34</v>
      </c>
      <c r="J11" s="37">
        <v>0</v>
      </c>
      <c r="K11" s="36">
        <v>0</v>
      </c>
      <c r="L11" s="38">
        <f t="shared" si="0"/>
        <v>0</v>
      </c>
      <c r="M11" s="17"/>
      <c r="N11" s="12">
        <v>8</v>
      </c>
      <c r="O11" s="1" t="s">
        <v>269</v>
      </c>
      <c r="P11" s="1" t="s">
        <v>304</v>
      </c>
      <c r="Q11" s="1" t="s">
        <v>305</v>
      </c>
      <c r="R11" s="1">
        <v>950200</v>
      </c>
      <c r="S11" s="1">
        <v>40141652</v>
      </c>
      <c r="T11" s="44">
        <v>1</v>
      </c>
      <c r="U11" s="44" t="s">
        <v>111</v>
      </c>
      <c r="V11" s="44">
        <v>14.69</v>
      </c>
      <c r="W11" s="37">
        <v>14.69</v>
      </c>
      <c r="X11" s="36">
        <v>0.1</v>
      </c>
      <c r="Y11" s="65">
        <f t="shared" si="1"/>
        <v>13.221</v>
      </c>
      <c r="Z11" s="63" t="s">
        <v>99</v>
      </c>
      <c r="AA11" s="64">
        <v>13.22</v>
      </c>
      <c r="AB11" s="63"/>
    </row>
    <row r="12" spans="1:28" ht="41.4" customHeight="1" x14ac:dyDescent="0.3">
      <c r="A12" s="29" t="s">
        <v>42</v>
      </c>
      <c r="B12" s="30" t="s">
        <v>269</v>
      </c>
      <c r="C12" s="30" t="s">
        <v>306</v>
      </c>
      <c r="D12" s="30" t="s">
        <v>307</v>
      </c>
      <c r="E12" s="30" t="s">
        <v>308</v>
      </c>
      <c r="F12" s="30">
        <v>30181506</v>
      </c>
      <c r="G12" s="30" t="s">
        <v>34</v>
      </c>
      <c r="H12" s="30" t="s">
        <v>34</v>
      </c>
      <c r="I12" s="30" t="s">
        <v>34</v>
      </c>
      <c r="J12" s="37">
        <v>0</v>
      </c>
      <c r="K12" s="36">
        <v>0</v>
      </c>
      <c r="L12" s="38">
        <f t="shared" si="0"/>
        <v>0</v>
      </c>
      <c r="M12" s="30"/>
      <c r="N12" s="31">
        <v>9</v>
      </c>
      <c r="O12" s="30" t="s">
        <v>269</v>
      </c>
      <c r="P12" s="30" t="s">
        <v>309</v>
      </c>
      <c r="Q12" s="30" t="s">
        <v>310</v>
      </c>
      <c r="R12" s="30" t="s">
        <v>311</v>
      </c>
      <c r="S12" s="30">
        <v>30181506</v>
      </c>
      <c r="T12" s="30">
        <v>1</v>
      </c>
      <c r="U12" s="30" t="s">
        <v>111</v>
      </c>
      <c r="V12" s="30">
        <v>639.99</v>
      </c>
      <c r="W12" s="37">
        <v>639.99</v>
      </c>
      <c r="X12" s="36">
        <v>0.1</v>
      </c>
      <c r="Y12" s="65">
        <f t="shared" si="1"/>
        <v>575.99099999999999</v>
      </c>
      <c r="Z12" s="63" t="s">
        <v>99</v>
      </c>
      <c r="AA12" s="64">
        <v>575.99</v>
      </c>
      <c r="AB12" s="63"/>
    </row>
    <row r="13" spans="1:28" ht="41.4" customHeight="1" x14ac:dyDescent="0.3">
      <c r="A13" s="29" t="s">
        <v>43</v>
      </c>
      <c r="B13" s="30" t="s">
        <v>269</v>
      </c>
      <c r="C13" s="30" t="s">
        <v>312</v>
      </c>
      <c r="D13" s="30" t="s">
        <v>287</v>
      </c>
      <c r="E13" s="30" t="s">
        <v>313</v>
      </c>
      <c r="F13" s="30">
        <v>48101710</v>
      </c>
      <c r="G13" s="30" t="s">
        <v>34</v>
      </c>
      <c r="H13" s="30" t="s">
        <v>34</v>
      </c>
      <c r="I13" s="30" t="s">
        <v>34</v>
      </c>
      <c r="J13" s="37">
        <v>0</v>
      </c>
      <c r="K13" s="36">
        <v>0</v>
      </c>
      <c r="L13" s="38">
        <f t="shared" si="0"/>
        <v>0</v>
      </c>
      <c r="M13" s="30"/>
      <c r="N13" s="31">
        <v>10</v>
      </c>
      <c r="O13" s="30" t="s">
        <v>269</v>
      </c>
      <c r="P13" s="30" t="s">
        <v>314</v>
      </c>
      <c r="Q13" s="30" t="s">
        <v>287</v>
      </c>
      <c r="R13" s="30" t="s">
        <v>315</v>
      </c>
      <c r="S13" s="30">
        <v>48101710</v>
      </c>
      <c r="T13" s="30">
        <v>1</v>
      </c>
      <c r="U13" s="30" t="s">
        <v>111</v>
      </c>
      <c r="V13" s="30">
        <v>1981.96</v>
      </c>
      <c r="W13" s="37">
        <v>1981.96</v>
      </c>
      <c r="X13" s="36">
        <v>0.1</v>
      </c>
      <c r="Y13" s="65">
        <f t="shared" si="1"/>
        <v>1783.7640000000001</v>
      </c>
      <c r="Z13" s="63" t="s">
        <v>99</v>
      </c>
      <c r="AA13" s="64">
        <v>1783.76</v>
      </c>
      <c r="AB13" s="63"/>
    </row>
    <row r="14" spans="1:28" ht="41.4" customHeight="1" x14ac:dyDescent="0.3">
      <c r="A14" s="29">
        <v>11</v>
      </c>
      <c r="B14" s="30" t="s">
        <v>269</v>
      </c>
      <c r="C14" s="30" t="s">
        <v>316</v>
      </c>
      <c r="D14" s="30" t="s">
        <v>271</v>
      </c>
      <c r="E14" s="30" t="s">
        <v>317</v>
      </c>
      <c r="F14" s="30">
        <v>40141609</v>
      </c>
      <c r="G14" s="30">
        <v>1</v>
      </c>
      <c r="H14" s="30" t="s">
        <v>111</v>
      </c>
      <c r="I14" s="30">
        <v>609.35</v>
      </c>
      <c r="J14" s="37">
        <v>609.35</v>
      </c>
      <c r="K14" s="36">
        <v>0.1</v>
      </c>
      <c r="L14" s="38">
        <f t="shared" si="0"/>
        <v>548.41499999999996</v>
      </c>
      <c r="M14" s="30"/>
      <c r="N14" s="31">
        <v>10</v>
      </c>
      <c r="O14" s="30" t="s">
        <v>269</v>
      </c>
      <c r="P14" s="30" t="s">
        <v>34</v>
      </c>
      <c r="Q14" s="30" t="s">
        <v>34</v>
      </c>
      <c r="R14" s="30" t="s">
        <v>34</v>
      </c>
      <c r="S14" s="30" t="s">
        <v>34</v>
      </c>
      <c r="T14" s="30" t="s">
        <v>34</v>
      </c>
      <c r="U14" s="30" t="s">
        <v>34</v>
      </c>
      <c r="V14" s="30" t="s">
        <v>34</v>
      </c>
      <c r="W14" s="37">
        <v>0</v>
      </c>
      <c r="X14" s="36">
        <v>0</v>
      </c>
      <c r="Y14" s="65">
        <f t="shared" ref="Y14" si="2">SUM(W14-(W14*X14))</f>
        <v>0</v>
      </c>
      <c r="Z14" s="63" t="s">
        <v>99</v>
      </c>
      <c r="AA14" s="64">
        <v>548.41999999999996</v>
      </c>
      <c r="AB14" s="63"/>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B13"/>
  <sheetViews>
    <sheetView topLeftCell="S1" workbookViewId="0">
      <selection activeCell="Z3" sqref="Z3:AB3"/>
    </sheetView>
  </sheetViews>
  <sheetFormatPr defaultRowHeight="14.4" x14ac:dyDescent="0.3"/>
  <cols>
    <col min="1" max="1" width="8.109375" bestFit="1" customWidth="1"/>
    <col min="2" max="2" width="12.88671875" customWidth="1"/>
    <col min="3" max="3" width="28.44140625" customWidth="1"/>
    <col min="4" max="4" width="15" customWidth="1"/>
    <col min="5" max="5" width="15.109375" customWidth="1"/>
    <col min="6" max="6" width="12.109375" customWidth="1"/>
    <col min="7" max="7" width="17.109375" customWidth="1"/>
    <col min="8" max="8" width="13" customWidth="1"/>
    <col min="9" max="9" width="17.5546875" customWidth="1"/>
    <col min="10" max="10" width="15.44140625" customWidth="1"/>
    <col min="11" max="11" width="11.88671875" customWidth="1"/>
    <col min="12" max="12" width="13.44140625" customWidth="1"/>
    <col min="13" max="13" width="4.109375" customWidth="1"/>
    <col min="14" max="14" width="8.109375" bestFit="1" customWidth="1"/>
    <col min="15" max="15" width="12.44140625" customWidth="1"/>
    <col min="16" max="16" width="15.109375" customWidth="1"/>
    <col min="17" max="17" width="17.109375" customWidth="1"/>
    <col min="18" max="18" width="13.88671875" customWidth="1"/>
    <col min="19" max="19" width="12.5546875" customWidth="1"/>
    <col min="20" max="20" width="14.88671875" customWidth="1"/>
    <col min="21" max="21" width="14.44140625" customWidth="1"/>
    <col min="22" max="22" width="14.5546875" customWidth="1"/>
    <col min="23" max="23" width="12.5546875" customWidth="1"/>
    <col min="24" max="24" width="12" customWidth="1"/>
    <col min="25" max="25" width="19.109375" customWidth="1"/>
    <col min="26" max="26" width="14.88671875" customWidth="1"/>
    <col min="27" max="27" width="18" customWidth="1"/>
    <col min="28" max="28" width="28.88671875" customWidth="1"/>
  </cols>
  <sheetData>
    <row r="1" spans="1:28" x14ac:dyDescent="0.3">
      <c r="A1" s="19"/>
      <c r="B1" s="20"/>
      <c r="C1" s="20"/>
      <c r="D1" s="20"/>
      <c r="E1" s="20"/>
      <c r="F1" s="20"/>
      <c r="G1" s="21"/>
      <c r="H1" s="21"/>
      <c r="I1" s="76" t="s">
        <v>48</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6"/>
      <c r="K2" s="26"/>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3.35" customHeight="1" x14ac:dyDescent="0.3">
      <c r="A4" s="10" t="s">
        <v>32</v>
      </c>
      <c r="B4" s="1" t="s">
        <v>48</v>
      </c>
      <c r="C4" s="1" t="s">
        <v>318</v>
      </c>
      <c r="D4" s="1" t="s">
        <v>319</v>
      </c>
      <c r="E4" s="1" t="s">
        <v>320</v>
      </c>
      <c r="F4" s="1">
        <v>26101602</v>
      </c>
      <c r="G4" s="1" t="s">
        <v>34</v>
      </c>
      <c r="H4" s="1" t="s">
        <v>34</v>
      </c>
      <c r="I4" s="1" t="s">
        <v>34</v>
      </c>
      <c r="J4" s="37">
        <v>0</v>
      </c>
      <c r="K4" s="36">
        <v>0</v>
      </c>
      <c r="L4" s="39">
        <f>SUM(J4-(J4*K4))</f>
        <v>0</v>
      </c>
      <c r="M4" s="17"/>
      <c r="N4" s="12">
        <v>1</v>
      </c>
      <c r="O4" s="1" t="s">
        <v>48</v>
      </c>
      <c r="P4" s="1" t="s">
        <v>321</v>
      </c>
      <c r="Q4" s="1" t="s">
        <v>322</v>
      </c>
      <c r="R4" s="1">
        <v>43735</v>
      </c>
      <c r="S4" s="1">
        <v>26101105</v>
      </c>
      <c r="T4" s="1">
        <v>1</v>
      </c>
      <c r="U4" s="1" t="s">
        <v>111</v>
      </c>
      <c r="V4" s="1">
        <v>213.92</v>
      </c>
      <c r="W4" s="37">
        <v>213.92</v>
      </c>
      <c r="X4" s="36">
        <v>0.15</v>
      </c>
      <c r="Y4" s="65">
        <f>SUM(W4-(W4*X4))</f>
        <v>181.83199999999999</v>
      </c>
      <c r="Z4" s="63" t="s">
        <v>99</v>
      </c>
      <c r="AA4" s="64">
        <v>181.83</v>
      </c>
      <c r="AB4" s="63"/>
    </row>
    <row r="5" spans="1:28" ht="30.75" customHeight="1" x14ac:dyDescent="0.3">
      <c r="A5" s="10" t="s">
        <v>35</v>
      </c>
      <c r="B5" s="1" t="s">
        <v>48</v>
      </c>
      <c r="C5" s="1" t="s">
        <v>323</v>
      </c>
      <c r="D5" s="1" t="s">
        <v>324</v>
      </c>
      <c r="E5" s="1" t="s">
        <v>325</v>
      </c>
      <c r="F5" s="1">
        <v>26111700</v>
      </c>
      <c r="G5" s="1">
        <v>24</v>
      </c>
      <c r="H5" s="1" t="s">
        <v>117</v>
      </c>
      <c r="I5" s="1">
        <v>16.28</v>
      </c>
      <c r="J5" s="37">
        <v>0.67833333333333334</v>
      </c>
      <c r="K5" s="36">
        <v>0.15</v>
      </c>
      <c r="L5" s="39">
        <f t="shared" ref="L5:L13" si="0">SUM(J5-(J5*K5))</f>
        <v>0.57658333333333334</v>
      </c>
      <c r="M5" s="17"/>
      <c r="N5" s="12">
        <v>2</v>
      </c>
      <c r="O5" s="1" t="s">
        <v>48</v>
      </c>
      <c r="P5" s="1" t="s">
        <v>34</v>
      </c>
      <c r="Q5" s="1" t="s">
        <v>34</v>
      </c>
      <c r="R5" s="1" t="s">
        <v>34</v>
      </c>
      <c r="S5" s="1" t="s">
        <v>34</v>
      </c>
      <c r="T5" s="1" t="s">
        <v>34</v>
      </c>
      <c r="U5" s="1" t="s">
        <v>34</v>
      </c>
      <c r="V5" s="1" t="s">
        <v>34</v>
      </c>
      <c r="W5" s="37">
        <v>0</v>
      </c>
      <c r="X5" s="36">
        <v>0</v>
      </c>
      <c r="Y5" s="65">
        <f t="shared" ref="Y5:Y13" si="1">SUM(W5-(W5*X5))</f>
        <v>0</v>
      </c>
      <c r="Z5" s="63" t="s">
        <v>99</v>
      </c>
      <c r="AA5" s="64">
        <v>0.57999999999999996</v>
      </c>
      <c r="AB5" s="63"/>
    </row>
    <row r="6" spans="1:28" ht="35.25" customHeight="1" x14ac:dyDescent="0.3">
      <c r="A6" s="10" t="s">
        <v>36</v>
      </c>
      <c r="B6" s="1" t="s">
        <v>48</v>
      </c>
      <c r="C6" s="1" t="s">
        <v>326</v>
      </c>
      <c r="D6" s="1" t="s">
        <v>324</v>
      </c>
      <c r="E6" s="1" t="s">
        <v>327</v>
      </c>
      <c r="F6" s="1">
        <v>26111700</v>
      </c>
      <c r="G6" s="1">
        <v>12</v>
      </c>
      <c r="H6" s="1" t="s">
        <v>117</v>
      </c>
      <c r="I6" s="1">
        <v>22.87</v>
      </c>
      <c r="J6" s="37">
        <v>1.9058333333333335</v>
      </c>
      <c r="K6" s="36">
        <v>0.15</v>
      </c>
      <c r="L6" s="39">
        <f t="shared" si="0"/>
        <v>1.6199583333333334</v>
      </c>
      <c r="M6" s="17"/>
      <c r="N6" s="12">
        <v>3</v>
      </c>
      <c r="O6" s="1" t="s">
        <v>48</v>
      </c>
      <c r="P6" s="1" t="s">
        <v>34</v>
      </c>
      <c r="Q6" s="1" t="s">
        <v>34</v>
      </c>
      <c r="R6" s="1" t="s">
        <v>34</v>
      </c>
      <c r="S6" s="1" t="s">
        <v>34</v>
      </c>
      <c r="T6" s="1" t="s">
        <v>34</v>
      </c>
      <c r="U6" s="1" t="s">
        <v>34</v>
      </c>
      <c r="V6" s="1" t="s">
        <v>34</v>
      </c>
      <c r="W6" s="37">
        <v>0</v>
      </c>
      <c r="X6" s="36">
        <v>0</v>
      </c>
      <c r="Y6" s="65">
        <f t="shared" si="1"/>
        <v>0</v>
      </c>
      <c r="Z6" s="63" t="s">
        <v>99</v>
      </c>
      <c r="AA6" s="64">
        <v>1.62</v>
      </c>
      <c r="AB6" s="63"/>
    </row>
    <row r="7" spans="1:28" ht="35.25" customHeight="1" x14ac:dyDescent="0.3">
      <c r="A7" s="10" t="s">
        <v>37</v>
      </c>
      <c r="B7" s="1" t="s">
        <v>48</v>
      </c>
      <c r="C7" s="1" t="s">
        <v>328</v>
      </c>
      <c r="D7" s="1" t="s">
        <v>329</v>
      </c>
      <c r="E7" s="1">
        <v>7680</v>
      </c>
      <c r="F7" s="1">
        <v>26111604</v>
      </c>
      <c r="G7" s="1" t="s">
        <v>34</v>
      </c>
      <c r="H7" s="1" t="s">
        <v>34</v>
      </c>
      <c r="I7" s="1" t="s">
        <v>34</v>
      </c>
      <c r="J7" s="37">
        <v>0</v>
      </c>
      <c r="K7" s="36">
        <v>0</v>
      </c>
      <c r="L7" s="39">
        <f t="shared" si="0"/>
        <v>0</v>
      </c>
      <c r="M7" s="17"/>
      <c r="N7" s="12">
        <v>4</v>
      </c>
      <c r="O7" s="1" t="s">
        <v>48</v>
      </c>
      <c r="P7" s="1" t="s">
        <v>330</v>
      </c>
      <c r="Q7" s="1" t="s">
        <v>329</v>
      </c>
      <c r="R7" s="1">
        <v>7683</v>
      </c>
      <c r="S7" s="1">
        <v>26111604</v>
      </c>
      <c r="T7" s="1">
        <v>1</v>
      </c>
      <c r="U7" s="1" t="s">
        <v>111</v>
      </c>
      <c r="V7" s="1">
        <v>1309.6199999999999</v>
      </c>
      <c r="W7" s="37">
        <v>1309.6199999999999</v>
      </c>
      <c r="X7" s="36">
        <v>0.15</v>
      </c>
      <c r="Y7" s="65">
        <f t="shared" si="1"/>
        <v>1113.1769999999999</v>
      </c>
      <c r="Z7" s="63" t="s">
        <v>99</v>
      </c>
      <c r="AA7" s="64">
        <v>1113.18</v>
      </c>
      <c r="AB7" s="63"/>
    </row>
    <row r="8" spans="1:28" ht="34.65" customHeight="1" x14ac:dyDescent="0.3">
      <c r="A8" s="10" t="s">
        <v>38</v>
      </c>
      <c r="B8" s="1" t="s">
        <v>48</v>
      </c>
      <c r="C8" s="1" t="s">
        <v>331</v>
      </c>
      <c r="D8" s="1" t="s">
        <v>332</v>
      </c>
      <c r="E8" s="1" t="s">
        <v>333</v>
      </c>
      <c r="F8" s="1">
        <v>39121031</v>
      </c>
      <c r="G8" s="1" t="s">
        <v>34</v>
      </c>
      <c r="H8" s="1" t="s">
        <v>34</v>
      </c>
      <c r="I8" s="1" t="s">
        <v>34</v>
      </c>
      <c r="J8" s="37">
        <v>0</v>
      </c>
      <c r="K8" s="36">
        <v>0</v>
      </c>
      <c r="L8" s="39">
        <f t="shared" si="0"/>
        <v>0</v>
      </c>
      <c r="M8" s="17"/>
      <c r="N8" s="12">
        <v>5</v>
      </c>
      <c r="O8" s="1" t="s">
        <v>48</v>
      </c>
      <c r="P8" s="1" t="s">
        <v>334</v>
      </c>
      <c r="Q8" s="1" t="s">
        <v>335</v>
      </c>
      <c r="R8" s="1" t="s">
        <v>336</v>
      </c>
      <c r="S8" s="1">
        <v>39121031</v>
      </c>
      <c r="T8" s="1">
        <v>1</v>
      </c>
      <c r="U8" s="1" t="s">
        <v>111</v>
      </c>
      <c r="V8" s="1">
        <v>15.79</v>
      </c>
      <c r="W8" s="37">
        <v>15.79</v>
      </c>
      <c r="X8" s="36">
        <v>0.15</v>
      </c>
      <c r="Y8" s="65">
        <f t="shared" si="1"/>
        <v>13.4215</v>
      </c>
      <c r="Z8" s="63" t="s">
        <v>99</v>
      </c>
      <c r="AA8" s="64">
        <v>13.42</v>
      </c>
      <c r="AB8" s="63"/>
    </row>
    <row r="9" spans="1:28" ht="24" customHeight="1" x14ac:dyDescent="0.3">
      <c r="A9" s="10" t="s">
        <v>39</v>
      </c>
      <c r="B9" s="1" t="s">
        <v>48</v>
      </c>
      <c r="C9" s="1" t="s">
        <v>337</v>
      </c>
      <c r="D9" s="1" t="s">
        <v>338</v>
      </c>
      <c r="E9" s="1" t="s">
        <v>195</v>
      </c>
      <c r="F9" s="1">
        <v>39121400</v>
      </c>
      <c r="G9" s="1" t="s">
        <v>34</v>
      </c>
      <c r="H9" s="1" t="s">
        <v>34</v>
      </c>
      <c r="I9" s="1" t="s">
        <v>34</v>
      </c>
      <c r="J9" s="37">
        <v>0</v>
      </c>
      <c r="K9" s="36">
        <v>0</v>
      </c>
      <c r="L9" s="39">
        <f t="shared" si="0"/>
        <v>0</v>
      </c>
      <c r="M9" s="17"/>
      <c r="N9" s="12">
        <v>6</v>
      </c>
      <c r="O9" s="1" t="s">
        <v>48</v>
      </c>
      <c r="P9" s="1" t="s">
        <v>339</v>
      </c>
      <c r="Q9" s="1" t="s">
        <v>340</v>
      </c>
      <c r="R9" s="1">
        <v>502576</v>
      </c>
      <c r="S9" s="1">
        <v>26121536</v>
      </c>
      <c r="T9" s="1">
        <v>1</v>
      </c>
      <c r="U9" s="1" t="s">
        <v>111</v>
      </c>
      <c r="V9" s="1">
        <v>76.290000000000006</v>
      </c>
      <c r="W9" s="37">
        <v>76.290000000000006</v>
      </c>
      <c r="X9" s="36">
        <v>0.1</v>
      </c>
      <c r="Y9" s="65">
        <f t="shared" si="1"/>
        <v>68.661000000000001</v>
      </c>
      <c r="Z9" s="63" t="s">
        <v>99</v>
      </c>
      <c r="AA9" s="64">
        <v>68.66</v>
      </c>
      <c r="AB9" s="63"/>
    </row>
    <row r="10" spans="1:28" ht="27.75" customHeight="1" x14ac:dyDescent="0.3">
      <c r="A10" s="10" t="s">
        <v>40</v>
      </c>
      <c r="B10" s="1" t="s">
        <v>48</v>
      </c>
      <c r="C10" s="1" t="s">
        <v>341</v>
      </c>
      <c r="D10" s="1" t="s">
        <v>338</v>
      </c>
      <c r="E10" s="1" t="s">
        <v>342</v>
      </c>
      <c r="F10" s="1">
        <v>26121536</v>
      </c>
      <c r="G10" s="1" t="s">
        <v>34</v>
      </c>
      <c r="H10" s="1" t="s">
        <v>34</v>
      </c>
      <c r="I10" s="1" t="s">
        <v>34</v>
      </c>
      <c r="J10" s="37">
        <v>0</v>
      </c>
      <c r="K10" s="36">
        <v>0</v>
      </c>
      <c r="L10" s="39">
        <f t="shared" si="0"/>
        <v>0</v>
      </c>
      <c r="M10" s="17"/>
      <c r="N10" s="12">
        <v>7</v>
      </c>
      <c r="O10" s="1" t="s">
        <v>48</v>
      </c>
      <c r="P10" s="1" t="s">
        <v>343</v>
      </c>
      <c r="Q10" s="1" t="s">
        <v>340</v>
      </c>
      <c r="R10" s="1">
        <v>502563</v>
      </c>
      <c r="S10" s="1">
        <v>26121536</v>
      </c>
      <c r="T10" s="1">
        <v>1</v>
      </c>
      <c r="U10" s="1" t="s">
        <v>111</v>
      </c>
      <c r="V10" s="1">
        <v>52.79</v>
      </c>
      <c r="W10" s="37">
        <v>52.79</v>
      </c>
      <c r="X10" s="36">
        <v>0.15</v>
      </c>
      <c r="Y10" s="65">
        <f t="shared" si="1"/>
        <v>44.871499999999997</v>
      </c>
      <c r="Z10" s="63" t="s">
        <v>99</v>
      </c>
      <c r="AA10" s="64">
        <v>44.87</v>
      </c>
      <c r="AB10" s="63"/>
    </row>
    <row r="11" spans="1:28" ht="37.5" customHeight="1" x14ac:dyDescent="0.3">
      <c r="A11" s="10" t="s">
        <v>41</v>
      </c>
      <c r="B11" s="1" t="s">
        <v>48</v>
      </c>
      <c r="C11" s="1" t="s">
        <v>344</v>
      </c>
      <c r="D11" s="1" t="s">
        <v>345</v>
      </c>
      <c r="E11" s="1" t="s">
        <v>346</v>
      </c>
      <c r="F11" s="1">
        <v>26111722</v>
      </c>
      <c r="G11" s="1" t="s">
        <v>34</v>
      </c>
      <c r="H11" s="1" t="s">
        <v>34</v>
      </c>
      <c r="I11" s="1" t="s">
        <v>34</v>
      </c>
      <c r="J11" s="37">
        <v>0</v>
      </c>
      <c r="K11" s="36">
        <v>0</v>
      </c>
      <c r="L11" s="39">
        <f t="shared" si="0"/>
        <v>0</v>
      </c>
      <c r="M11" s="17"/>
      <c r="N11" s="12">
        <v>8</v>
      </c>
      <c r="O11" s="1" t="s">
        <v>48</v>
      </c>
      <c r="P11" s="1" t="s">
        <v>34</v>
      </c>
      <c r="Q11" s="1" t="s">
        <v>34</v>
      </c>
      <c r="R11" s="1" t="s">
        <v>34</v>
      </c>
      <c r="S11" s="1" t="s">
        <v>34</v>
      </c>
      <c r="T11" s="44" t="s">
        <v>34</v>
      </c>
      <c r="U11" s="44" t="s">
        <v>34</v>
      </c>
      <c r="V11" s="44" t="s">
        <v>34</v>
      </c>
      <c r="W11" s="37">
        <v>0</v>
      </c>
      <c r="X11" s="36">
        <v>0</v>
      </c>
      <c r="Y11" s="65">
        <f t="shared" si="1"/>
        <v>0</v>
      </c>
      <c r="Z11" s="63" t="s">
        <v>99</v>
      </c>
      <c r="AA11" s="64" t="s">
        <v>282</v>
      </c>
      <c r="AB11" s="63"/>
    </row>
    <row r="12" spans="1:28" ht="28.5" customHeight="1" x14ac:dyDescent="0.3">
      <c r="A12" s="29" t="s">
        <v>42</v>
      </c>
      <c r="B12" s="30" t="s">
        <v>48</v>
      </c>
      <c r="C12" s="30" t="s">
        <v>347</v>
      </c>
      <c r="D12" s="30" t="s">
        <v>348</v>
      </c>
      <c r="E12" s="30" t="s">
        <v>349</v>
      </c>
      <c r="F12" s="30">
        <v>26111701</v>
      </c>
      <c r="G12" s="30" t="s">
        <v>34</v>
      </c>
      <c r="H12" s="30" t="s">
        <v>34</v>
      </c>
      <c r="I12" s="30" t="s">
        <v>34</v>
      </c>
      <c r="J12" s="37">
        <v>0</v>
      </c>
      <c r="K12" s="36">
        <v>0</v>
      </c>
      <c r="L12" s="39">
        <f t="shared" si="0"/>
        <v>0</v>
      </c>
      <c r="M12" s="30"/>
      <c r="N12" s="31">
        <v>9</v>
      </c>
      <c r="O12" s="30" t="s">
        <v>48</v>
      </c>
      <c r="P12" s="30" t="s">
        <v>350</v>
      </c>
      <c r="Q12" s="30" t="s">
        <v>324</v>
      </c>
      <c r="R12" s="30" t="s">
        <v>351</v>
      </c>
      <c r="S12" s="30">
        <v>26111711</v>
      </c>
      <c r="T12" s="30">
        <v>24</v>
      </c>
      <c r="U12" s="30" t="s">
        <v>117</v>
      </c>
      <c r="V12" s="30">
        <v>73.290000000000006</v>
      </c>
      <c r="W12" s="37">
        <v>3.0537500000000004</v>
      </c>
      <c r="X12" s="36">
        <v>0.15</v>
      </c>
      <c r="Y12" s="65">
        <f t="shared" si="1"/>
        <v>2.5956875000000004</v>
      </c>
      <c r="Z12" s="63" t="s">
        <v>99</v>
      </c>
      <c r="AA12" s="64">
        <v>2.6</v>
      </c>
      <c r="AB12" s="63"/>
    </row>
    <row r="13" spans="1:28" ht="37.5" customHeight="1" x14ac:dyDescent="0.3">
      <c r="A13" s="29" t="s">
        <v>43</v>
      </c>
      <c r="B13" s="30" t="s">
        <v>48</v>
      </c>
      <c r="C13" s="30" t="s">
        <v>352</v>
      </c>
      <c r="D13" s="30" t="s">
        <v>353</v>
      </c>
      <c r="E13" s="30" t="s">
        <v>354</v>
      </c>
      <c r="F13" s="30">
        <v>26111701</v>
      </c>
      <c r="G13" s="30" t="s">
        <v>34</v>
      </c>
      <c r="H13" s="30" t="s">
        <v>34</v>
      </c>
      <c r="I13" s="30" t="s">
        <v>34</v>
      </c>
      <c r="J13" s="37">
        <v>0</v>
      </c>
      <c r="K13" s="36">
        <v>0</v>
      </c>
      <c r="L13" s="39">
        <f t="shared" si="0"/>
        <v>0</v>
      </c>
      <c r="M13" s="30"/>
      <c r="N13" s="31">
        <v>10</v>
      </c>
      <c r="O13" s="30" t="s">
        <v>48</v>
      </c>
      <c r="P13" s="30" t="s">
        <v>34</v>
      </c>
      <c r="Q13" s="30" t="s">
        <v>34</v>
      </c>
      <c r="R13" s="30" t="s">
        <v>34</v>
      </c>
      <c r="S13" s="30" t="s">
        <v>34</v>
      </c>
      <c r="T13" s="30" t="s">
        <v>34</v>
      </c>
      <c r="U13" s="30" t="s">
        <v>34</v>
      </c>
      <c r="V13" s="30" t="s">
        <v>34</v>
      </c>
      <c r="W13" s="37">
        <v>0</v>
      </c>
      <c r="X13" s="36">
        <v>0</v>
      </c>
      <c r="Y13" s="65">
        <f t="shared" si="1"/>
        <v>0</v>
      </c>
      <c r="Z13" s="63" t="s">
        <v>99</v>
      </c>
      <c r="AA13" s="63" t="s">
        <v>282</v>
      </c>
      <c r="AB13" s="63"/>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15"/>
  <sheetViews>
    <sheetView topLeftCell="V1" workbookViewId="0">
      <selection activeCell="Z3" sqref="Z3:AB3"/>
    </sheetView>
  </sheetViews>
  <sheetFormatPr defaultRowHeight="14.4" x14ac:dyDescent="0.3"/>
  <cols>
    <col min="1" max="1" width="10.5546875" style="14" customWidth="1"/>
    <col min="2" max="2" width="20.109375" style="2" bestFit="1" customWidth="1"/>
    <col min="3" max="3" width="30.5546875" style="2" customWidth="1"/>
    <col min="4" max="4" width="19.109375" style="2" bestFit="1" customWidth="1"/>
    <col min="5" max="5" width="17.5546875" style="2" bestFit="1" customWidth="1"/>
    <col min="6" max="6" width="16.5546875" style="2" bestFit="1" customWidth="1"/>
    <col min="7" max="8" width="15.44140625" style="3" bestFit="1" customWidth="1"/>
    <col min="9" max="9" width="15.5546875" customWidth="1"/>
    <col min="10" max="10" width="11.88671875" customWidth="1"/>
    <col min="11" max="11" width="13.44140625" customWidth="1"/>
    <col min="12" max="12" width="13.109375" customWidth="1"/>
    <col min="13" max="13" width="4.44140625" customWidth="1"/>
    <col min="14" max="14" width="9.109375" style="13"/>
    <col min="15" max="15" width="16" customWidth="1"/>
    <col min="16" max="16" width="21.6640625" customWidth="1"/>
    <col min="17" max="17" width="14.44140625" customWidth="1"/>
    <col min="18" max="18" width="14.88671875" customWidth="1"/>
    <col min="19" max="19" width="12.109375" customWidth="1"/>
    <col min="20" max="20" width="15.44140625" customWidth="1"/>
    <col min="21" max="21" width="13.44140625" customWidth="1"/>
    <col min="22" max="22" width="12.44140625" customWidth="1"/>
    <col min="23" max="23" width="15.109375" customWidth="1"/>
    <col min="24" max="24" width="12.44140625" customWidth="1"/>
    <col min="25" max="25" width="12" customWidth="1"/>
    <col min="26" max="28" width="21.5546875" customWidth="1"/>
  </cols>
  <sheetData>
    <row r="1" spans="1:28" x14ac:dyDescent="0.3">
      <c r="A1" s="19"/>
      <c r="B1" s="20"/>
      <c r="C1" s="20"/>
      <c r="D1" s="20"/>
      <c r="E1" s="20"/>
      <c r="F1" s="20"/>
      <c r="G1" s="21"/>
      <c r="H1" s="21"/>
      <c r="I1" s="76" t="s">
        <v>355</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34.65" customHeight="1" x14ac:dyDescent="0.3">
      <c r="A4" s="10" t="s">
        <v>32</v>
      </c>
      <c r="B4" s="1" t="s">
        <v>355</v>
      </c>
      <c r="C4" s="1" t="s">
        <v>356</v>
      </c>
      <c r="D4" s="1" t="s">
        <v>357</v>
      </c>
      <c r="E4" s="1">
        <v>431</v>
      </c>
      <c r="F4" s="1">
        <v>49121510</v>
      </c>
      <c r="G4" s="1" t="s">
        <v>34</v>
      </c>
      <c r="H4" s="1" t="s">
        <v>34</v>
      </c>
      <c r="I4" s="1" t="s">
        <v>34</v>
      </c>
      <c r="J4" s="37">
        <v>0</v>
      </c>
      <c r="K4" s="36">
        <v>0</v>
      </c>
      <c r="L4" s="39">
        <f>SUM(J4-(J4*K4))</f>
        <v>0</v>
      </c>
      <c r="M4" s="17"/>
      <c r="N4" s="12">
        <v>1</v>
      </c>
      <c r="O4" s="1" t="s">
        <v>355</v>
      </c>
      <c r="P4" s="1" t="s">
        <v>358</v>
      </c>
      <c r="Q4" s="1" t="s">
        <v>94</v>
      </c>
      <c r="R4" s="1" t="s">
        <v>359</v>
      </c>
      <c r="S4" s="1">
        <v>40101721</v>
      </c>
      <c r="T4" s="1">
        <v>1</v>
      </c>
      <c r="U4" s="1" t="s">
        <v>111</v>
      </c>
      <c r="V4" s="1">
        <v>81.790000000000006</v>
      </c>
      <c r="W4" s="37">
        <v>81.790000000000006</v>
      </c>
      <c r="X4" s="36">
        <v>0.1</v>
      </c>
      <c r="Y4" s="65">
        <f>SUM(W4-(W4*X4))</f>
        <v>73.611000000000004</v>
      </c>
      <c r="Z4" s="63" t="s">
        <v>99</v>
      </c>
      <c r="AA4" s="64">
        <v>73.61</v>
      </c>
      <c r="AB4" s="63"/>
    </row>
    <row r="5" spans="1:28" ht="34.65" customHeight="1" x14ac:dyDescent="0.3">
      <c r="A5" s="10" t="s">
        <v>35</v>
      </c>
      <c r="B5" s="1" t="s">
        <v>355</v>
      </c>
      <c r="C5" s="1" t="s">
        <v>360</v>
      </c>
      <c r="D5" s="1" t="s">
        <v>357</v>
      </c>
      <c r="E5" s="1">
        <v>31388</v>
      </c>
      <c r="F5" s="1">
        <v>49121510</v>
      </c>
      <c r="G5" s="1" t="s">
        <v>34</v>
      </c>
      <c r="H5" s="1" t="s">
        <v>34</v>
      </c>
      <c r="I5" s="1" t="s">
        <v>34</v>
      </c>
      <c r="J5" s="37">
        <v>0</v>
      </c>
      <c r="K5" s="36">
        <v>0</v>
      </c>
      <c r="L5" s="39">
        <f t="shared" ref="L5:L13" si="0">SUM(J5-(J5*K5))</f>
        <v>0</v>
      </c>
      <c r="M5" s="17"/>
      <c r="N5" s="12">
        <v>2</v>
      </c>
      <c r="O5" s="1" t="s">
        <v>355</v>
      </c>
      <c r="P5" s="1" t="s">
        <v>361</v>
      </c>
      <c r="Q5" s="1" t="s">
        <v>362</v>
      </c>
      <c r="R5" s="1">
        <v>49015</v>
      </c>
      <c r="S5" s="1">
        <v>50202309</v>
      </c>
      <c r="T5" s="1">
        <v>1</v>
      </c>
      <c r="U5" s="1" t="s">
        <v>111</v>
      </c>
      <c r="V5" s="1">
        <v>24.39</v>
      </c>
      <c r="W5" s="37">
        <v>24.39</v>
      </c>
      <c r="X5" s="36">
        <v>0.1</v>
      </c>
      <c r="Y5" s="65">
        <f t="shared" ref="Y5:Y13" si="1">SUM(W5-(W5*X5))</f>
        <v>21.951000000000001</v>
      </c>
      <c r="Z5" s="63" t="s">
        <v>99</v>
      </c>
      <c r="AA5" s="64">
        <v>21.95</v>
      </c>
      <c r="AB5" s="63"/>
    </row>
    <row r="6" spans="1:28" ht="34.65" customHeight="1" x14ac:dyDescent="0.3">
      <c r="A6" s="10" t="s">
        <v>36</v>
      </c>
      <c r="B6" s="1" t="s">
        <v>355</v>
      </c>
      <c r="C6" s="1" t="s">
        <v>363</v>
      </c>
      <c r="D6" s="1" t="s">
        <v>364</v>
      </c>
      <c r="E6" s="1">
        <v>1737001000</v>
      </c>
      <c r="F6" s="1">
        <v>49121510</v>
      </c>
      <c r="G6" s="1" t="s">
        <v>34</v>
      </c>
      <c r="H6" s="1" t="s">
        <v>34</v>
      </c>
      <c r="I6" s="1" t="s">
        <v>34</v>
      </c>
      <c r="J6" s="37">
        <v>0</v>
      </c>
      <c r="K6" s="36">
        <v>0</v>
      </c>
      <c r="L6" s="39">
        <f t="shared" si="0"/>
        <v>0</v>
      </c>
      <c r="M6" s="17"/>
      <c r="N6" s="12">
        <v>3</v>
      </c>
      <c r="O6" s="1" t="s">
        <v>355</v>
      </c>
      <c r="P6" s="1" t="s">
        <v>365</v>
      </c>
      <c r="Q6" s="1" t="s">
        <v>366</v>
      </c>
      <c r="R6" s="1">
        <v>13155</v>
      </c>
      <c r="S6" s="1">
        <v>50202309</v>
      </c>
      <c r="T6" s="1">
        <v>1</v>
      </c>
      <c r="U6" s="1" t="s">
        <v>111</v>
      </c>
      <c r="V6" s="1">
        <v>93.09</v>
      </c>
      <c r="W6" s="37">
        <v>93.09</v>
      </c>
      <c r="X6" s="36">
        <v>0.1</v>
      </c>
      <c r="Y6" s="65">
        <f t="shared" si="1"/>
        <v>83.781000000000006</v>
      </c>
      <c r="Z6" s="63" t="s">
        <v>99</v>
      </c>
      <c r="AA6" s="64">
        <v>83.78</v>
      </c>
      <c r="AB6" s="63"/>
    </row>
    <row r="7" spans="1:28" ht="34.65" customHeight="1" x14ac:dyDescent="0.3">
      <c r="A7" s="10" t="s">
        <v>37</v>
      </c>
      <c r="B7" s="1" t="s">
        <v>355</v>
      </c>
      <c r="C7" s="1" t="s">
        <v>367</v>
      </c>
      <c r="D7" s="1" t="s">
        <v>368</v>
      </c>
      <c r="E7" s="1" t="s">
        <v>369</v>
      </c>
      <c r="F7" s="1">
        <v>27112712</v>
      </c>
      <c r="G7" s="1" t="s">
        <v>34</v>
      </c>
      <c r="H7" s="1" t="s">
        <v>34</v>
      </c>
      <c r="I7" s="1" t="s">
        <v>34</v>
      </c>
      <c r="J7" s="37">
        <v>0</v>
      </c>
      <c r="K7" s="36">
        <v>0</v>
      </c>
      <c r="L7" s="39">
        <f t="shared" si="0"/>
        <v>0</v>
      </c>
      <c r="M7" s="17"/>
      <c r="N7" s="12">
        <v>4</v>
      </c>
      <c r="O7" s="1" t="s">
        <v>355</v>
      </c>
      <c r="P7" s="1" t="s">
        <v>370</v>
      </c>
      <c r="Q7" s="1" t="s">
        <v>371</v>
      </c>
      <c r="R7" s="1" t="s">
        <v>372</v>
      </c>
      <c r="S7" s="1">
        <v>27112700</v>
      </c>
      <c r="T7" s="1">
        <v>1</v>
      </c>
      <c r="U7" s="1" t="s">
        <v>111</v>
      </c>
      <c r="V7" s="1">
        <v>131.99</v>
      </c>
      <c r="W7" s="37">
        <v>131.99</v>
      </c>
      <c r="X7" s="36">
        <v>0.1</v>
      </c>
      <c r="Y7" s="65">
        <f t="shared" si="1"/>
        <v>118.79100000000001</v>
      </c>
      <c r="Z7" s="63" t="s">
        <v>99</v>
      </c>
      <c r="AA7" s="64">
        <v>118.79</v>
      </c>
      <c r="AB7" s="63"/>
    </row>
    <row r="8" spans="1:28" ht="34.65" customHeight="1" x14ac:dyDescent="0.3">
      <c r="A8" s="10" t="s">
        <v>38</v>
      </c>
      <c r="B8" s="1" t="s">
        <v>355</v>
      </c>
      <c r="C8" s="1" t="s">
        <v>373</v>
      </c>
      <c r="D8" s="1" t="s">
        <v>374</v>
      </c>
      <c r="E8" s="1" t="s">
        <v>375</v>
      </c>
      <c r="F8" s="1">
        <v>27112003</v>
      </c>
      <c r="G8" s="1" t="s">
        <v>34</v>
      </c>
      <c r="H8" s="1" t="s">
        <v>34</v>
      </c>
      <c r="I8" s="1" t="s">
        <v>34</v>
      </c>
      <c r="J8" s="37">
        <v>0</v>
      </c>
      <c r="K8" s="36">
        <v>0</v>
      </c>
      <c r="L8" s="39">
        <f t="shared" si="0"/>
        <v>0</v>
      </c>
      <c r="M8" s="17"/>
      <c r="N8" s="12">
        <v>5</v>
      </c>
      <c r="O8" s="1" t="s">
        <v>355</v>
      </c>
      <c r="P8" s="1" t="s">
        <v>376</v>
      </c>
      <c r="Q8" s="1" t="s">
        <v>377</v>
      </c>
      <c r="R8" s="1" t="s">
        <v>378</v>
      </c>
      <c r="S8" s="1">
        <v>27112003</v>
      </c>
      <c r="T8" s="1">
        <v>1</v>
      </c>
      <c r="U8" s="1" t="s">
        <v>111</v>
      </c>
      <c r="V8" s="1">
        <v>62.99</v>
      </c>
      <c r="W8" s="37">
        <v>62.99</v>
      </c>
      <c r="X8" s="36">
        <v>0.1</v>
      </c>
      <c r="Y8" s="65">
        <f t="shared" si="1"/>
        <v>56.691000000000003</v>
      </c>
      <c r="Z8" s="63" t="s">
        <v>99</v>
      </c>
      <c r="AA8" s="64">
        <v>56.69</v>
      </c>
      <c r="AB8" s="63"/>
    </row>
    <row r="9" spans="1:28" ht="34.65" customHeight="1" x14ac:dyDescent="0.3">
      <c r="A9" s="10" t="s">
        <v>39</v>
      </c>
      <c r="B9" s="1" t="s">
        <v>355</v>
      </c>
      <c r="C9" s="1" t="s">
        <v>379</v>
      </c>
      <c r="D9" s="1" t="s">
        <v>201</v>
      </c>
      <c r="E9" s="1" t="s">
        <v>380</v>
      </c>
      <c r="F9" s="1">
        <v>27111913</v>
      </c>
      <c r="G9" s="1" t="s">
        <v>34</v>
      </c>
      <c r="H9" s="1" t="s">
        <v>34</v>
      </c>
      <c r="I9" s="1" t="s">
        <v>34</v>
      </c>
      <c r="J9" s="37">
        <v>0</v>
      </c>
      <c r="K9" s="36">
        <v>0</v>
      </c>
      <c r="L9" s="39">
        <f t="shared" si="0"/>
        <v>0</v>
      </c>
      <c r="M9" s="17"/>
      <c r="N9" s="12">
        <v>6</v>
      </c>
      <c r="O9" s="1" t="s">
        <v>355</v>
      </c>
      <c r="P9" s="1" t="s">
        <v>381</v>
      </c>
      <c r="Q9" s="1" t="s">
        <v>371</v>
      </c>
      <c r="R9" s="1" t="s">
        <v>382</v>
      </c>
      <c r="S9" s="1">
        <v>27112700</v>
      </c>
      <c r="T9" s="1">
        <v>1</v>
      </c>
      <c r="U9" s="1" t="s">
        <v>111</v>
      </c>
      <c r="V9" s="1">
        <v>119.99</v>
      </c>
      <c r="W9" s="37">
        <v>119.99</v>
      </c>
      <c r="X9" s="36">
        <v>0.1</v>
      </c>
      <c r="Y9" s="65">
        <f t="shared" si="1"/>
        <v>107.991</v>
      </c>
      <c r="Z9" s="63" t="s">
        <v>99</v>
      </c>
      <c r="AA9" s="64">
        <v>107.99</v>
      </c>
      <c r="AB9" s="63"/>
    </row>
    <row r="10" spans="1:28" ht="34.65" customHeight="1" x14ac:dyDescent="0.3">
      <c r="A10" s="10" t="s">
        <v>40</v>
      </c>
      <c r="B10" s="1" t="s">
        <v>355</v>
      </c>
      <c r="C10" s="1" t="s">
        <v>383</v>
      </c>
      <c r="D10" s="1" t="s">
        <v>201</v>
      </c>
      <c r="E10" s="1" t="s">
        <v>384</v>
      </c>
      <c r="F10" s="1">
        <v>27112701</v>
      </c>
      <c r="G10" s="1" t="s">
        <v>34</v>
      </c>
      <c r="H10" s="1" t="s">
        <v>34</v>
      </c>
      <c r="I10" s="1" t="s">
        <v>34</v>
      </c>
      <c r="J10" s="37">
        <v>0</v>
      </c>
      <c r="K10" s="36">
        <v>0</v>
      </c>
      <c r="L10" s="39">
        <f t="shared" si="0"/>
        <v>0</v>
      </c>
      <c r="M10" s="17"/>
      <c r="N10" s="12">
        <v>7</v>
      </c>
      <c r="O10" s="1" t="s">
        <v>355</v>
      </c>
      <c r="P10" s="1" t="s">
        <v>385</v>
      </c>
      <c r="Q10" s="1" t="s">
        <v>201</v>
      </c>
      <c r="R10" s="1" t="s">
        <v>386</v>
      </c>
      <c r="S10" s="1">
        <v>40101601</v>
      </c>
      <c r="T10" s="1">
        <v>1</v>
      </c>
      <c r="U10" s="1" t="s">
        <v>111</v>
      </c>
      <c r="V10" s="1">
        <v>317.33999999999997</v>
      </c>
      <c r="W10" s="37">
        <v>317.33999999999997</v>
      </c>
      <c r="X10" s="36">
        <v>0.1</v>
      </c>
      <c r="Y10" s="65">
        <f t="shared" si="1"/>
        <v>285.60599999999999</v>
      </c>
      <c r="Z10" s="63" t="s">
        <v>99</v>
      </c>
      <c r="AA10" s="64">
        <v>285.61</v>
      </c>
      <c r="AB10" s="63"/>
    </row>
    <row r="11" spans="1:28" ht="34.65" customHeight="1" x14ac:dyDescent="0.3">
      <c r="A11" s="10" t="s">
        <v>41</v>
      </c>
      <c r="B11" s="1" t="s">
        <v>355</v>
      </c>
      <c r="C11" s="1" t="s">
        <v>387</v>
      </c>
      <c r="D11" s="1" t="s">
        <v>345</v>
      </c>
      <c r="E11" s="1" t="s">
        <v>388</v>
      </c>
      <c r="F11" s="1">
        <v>21101701</v>
      </c>
      <c r="G11" s="1" t="s">
        <v>34</v>
      </c>
      <c r="H11" s="1" t="s">
        <v>34</v>
      </c>
      <c r="I11" s="1" t="s">
        <v>34</v>
      </c>
      <c r="J11" s="37">
        <v>0</v>
      </c>
      <c r="K11" s="36">
        <v>0</v>
      </c>
      <c r="L11" s="39">
        <f t="shared" si="0"/>
        <v>0</v>
      </c>
      <c r="M11" s="17"/>
      <c r="N11" s="12">
        <v>8</v>
      </c>
      <c r="O11" s="1" t="s">
        <v>355</v>
      </c>
      <c r="P11" s="1" t="s">
        <v>389</v>
      </c>
      <c r="Q11" s="1" t="s">
        <v>390</v>
      </c>
      <c r="R11" s="1" t="s">
        <v>391</v>
      </c>
      <c r="S11" s="1">
        <v>27112000</v>
      </c>
      <c r="T11" s="44">
        <v>1</v>
      </c>
      <c r="U11" s="44" t="s">
        <v>111</v>
      </c>
      <c r="V11" s="44">
        <v>307.89</v>
      </c>
      <c r="W11" s="37">
        <v>307.89</v>
      </c>
      <c r="X11" s="36">
        <v>0.1</v>
      </c>
      <c r="Y11" s="65">
        <f t="shared" si="1"/>
        <v>277.101</v>
      </c>
      <c r="Z11" s="63" t="s">
        <v>99</v>
      </c>
      <c r="AA11" s="64">
        <v>277.10000000000002</v>
      </c>
      <c r="AB11" s="63"/>
    </row>
    <row r="12" spans="1:28" ht="34.65" customHeight="1" x14ac:dyDescent="0.3">
      <c r="A12" s="10" t="s">
        <v>42</v>
      </c>
      <c r="B12" s="1" t="s">
        <v>355</v>
      </c>
      <c r="C12" s="1" t="s">
        <v>392</v>
      </c>
      <c r="D12" s="1" t="s">
        <v>393</v>
      </c>
      <c r="E12" s="1" t="s">
        <v>394</v>
      </c>
      <c r="F12" s="1">
        <v>25101927</v>
      </c>
      <c r="G12" s="1" t="s">
        <v>34</v>
      </c>
      <c r="H12" s="1" t="s">
        <v>34</v>
      </c>
      <c r="I12" s="1" t="s">
        <v>34</v>
      </c>
      <c r="J12" s="37">
        <v>0</v>
      </c>
      <c r="K12" s="36">
        <v>0</v>
      </c>
      <c r="L12" s="39">
        <f t="shared" si="0"/>
        <v>0</v>
      </c>
      <c r="M12" s="17"/>
      <c r="N12" s="12">
        <v>9</v>
      </c>
      <c r="O12" s="1" t="s">
        <v>355</v>
      </c>
      <c r="P12" s="1" t="s">
        <v>395</v>
      </c>
      <c r="Q12" s="1" t="s">
        <v>396</v>
      </c>
      <c r="R12" s="1" t="s">
        <v>394</v>
      </c>
      <c r="S12" s="1">
        <v>27112907</v>
      </c>
      <c r="T12" s="44">
        <v>1</v>
      </c>
      <c r="U12" s="44" t="s">
        <v>111</v>
      </c>
      <c r="V12" s="44">
        <v>1199.99</v>
      </c>
      <c r="W12" s="37">
        <v>1199.99</v>
      </c>
      <c r="X12" s="36">
        <v>0.1</v>
      </c>
      <c r="Y12" s="65">
        <f t="shared" si="1"/>
        <v>1079.991</v>
      </c>
      <c r="Z12" s="63" t="s">
        <v>99</v>
      </c>
      <c r="AA12" s="64">
        <v>1079.99</v>
      </c>
      <c r="AB12" s="63"/>
    </row>
    <row r="13" spans="1:28" ht="34.65" customHeight="1" x14ac:dyDescent="0.3">
      <c r="A13" s="10" t="s">
        <v>43</v>
      </c>
      <c r="B13" s="1" t="s">
        <v>355</v>
      </c>
      <c r="C13" s="1" t="s">
        <v>397</v>
      </c>
      <c r="D13" s="1" t="s">
        <v>398</v>
      </c>
      <c r="E13" s="1" t="s">
        <v>399</v>
      </c>
      <c r="F13" s="1">
        <v>46164506</v>
      </c>
      <c r="G13" s="1" t="s">
        <v>34</v>
      </c>
      <c r="H13" s="1" t="s">
        <v>34</v>
      </c>
      <c r="I13" s="1" t="s">
        <v>34</v>
      </c>
      <c r="J13" s="37">
        <v>0</v>
      </c>
      <c r="K13" s="36">
        <v>0</v>
      </c>
      <c r="L13" s="39">
        <f t="shared" si="0"/>
        <v>0</v>
      </c>
      <c r="M13" s="17"/>
      <c r="N13" s="12">
        <v>10</v>
      </c>
      <c r="O13" s="1" t="s">
        <v>355</v>
      </c>
      <c r="P13" s="1" t="s">
        <v>400</v>
      </c>
      <c r="Q13" s="1" t="s">
        <v>401</v>
      </c>
      <c r="R13" s="1" t="s">
        <v>399</v>
      </c>
      <c r="S13" s="1">
        <v>46161506</v>
      </c>
      <c r="T13" s="44">
        <v>1</v>
      </c>
      <c r="U13" s="44" t="s">
        <v>111</v>
      </c>
      <c r="V13" s="44">
        <v>28.99</v>
      </c>
      <c r="W13" s="37">
        <v>28.99</v>
      </c>
      <c r="X13" s="36">
        <v>0.1</v>
      </c>
      <c r="Y13" s="65">
        <f t="shared" si="1"/>
        <v>26.090999999999998</v>
      </c>
      <c r="Z13" s="63" t="s">
        <v>402</v>
      </c>
      <c r="AA13" s="64">
        <v>26.09</v>
      </c>
      <c r="AB13" s="63"/>
    </row>
    <row r="14" spans="1:28" ht="34.65" customHeight="1" x14ac:dyDescent="0.3">
      <c r="A14" s="10">
        <v>11</v>
      </c>
      <c r="B14" s="1" t="s">
        <v>355</v>
      </c>
      <c r="C14" s="1" t="s">
        <v>403</v>
      </c>
      <c r="D14" s="1" t="s">
        <v>404</v>
      </c>
      <c r="E14" s="1" t="s">
        <v>405</v>
      </c>
      <c r="F14" s="1">
        <v>30121601</v>
      </c>
      <c r="G14" s="1" t="s">
        <v>34</v>
      </c>
      <c r="H14" s="1" t="s">
        <v>34</v>
      </c>
      <c r="I14" s="1" t="s">
        <v>34</v>
      </c>
      <c r="J14" s="37">
        <v>0</v>
      </c>
      <c r="K14" s="36">
        <v>0</v>
      </c>
      <c r="L14" s="39">
        <f t="shared" ref="L14" si="2">SUM(J14-(J14*K14))</f>
        <v>0</v>
      </c>
      <c r="M14" s="17"/>
      <c r="N14" s="12">
        <v>11</v>
      </c>
      <c r="O14" s="1" t="s">
        <v>355</v>
      </c>
      <c r="P14" s="1" t="s">
        <v>406</v>
      </c>
      <c r="Q14" s="1" t="s">
        <v>404</v>
      </c>
      <c r="R14" s="1" t="s">
        <v>405</v>
      </c>
      <c r="S14" s="1">
        <v>30121601</v>
      </c>
      <c r="T14" s="44">
        <v>30</v>
      </c>
      <c r="U14" s="44" t="s">
        <v>407</v>
      </c>
      <c r="V14" s="44">
        <v>1195.74</v>
      </c>
      <c r="W14" s="37">
        <v>39.857999999999997</v>
      </c>
      <c r="X14" s="36">
        <v>0.1</v>
      </c>
      <c r="Y14" s="65">
        <f t="shared" ref="Y14" si="3">SUM(W14-(W14*X14))</f>
        <v>35.872199999999999</v>
      </c>
      <c r="Z14" s="63" t="s">
        <v>408</v>
      </c>
      <c r="AA14" s="64">
        <v>35.869999999999997</v>
      </c>
      <c r="AB14" s="63"/>
    </row>
    <row r="15" spans="1:28" ht="34.65" customHeight="1" x14ac:dyDescent="0.3">
      <c r="A15" s="10" t="s">
        <v>409</v>
      </c>
      <c r="B15" s="1" t="s">
        <v>355</v>
      </c>
      <c r="C15" s="1" t="s">
        <v>410</v>
      </c>
      <c r="D15" s="1" t="s">
        <v>411</v>
      </c>
      <c r="E15" s="1" t="s">
        <v>412</v>
      </c>
      <c r="F15" s="1">
        <v>23232101</v>
      </c>
      <c r="G15" s="1" t="s">
        <v>34</v>
      </c>
      <c r="H15" s="1" t="s">
        <v>34</v>
      </c>
      <c r="I15" s="1" t="s">
        <v>34</v>
      </c>
      <c r="J15" s="37">
        <v>0</v>
      </c>
      <c r="K15" s="36">
        <v>0</v>
      </c>
      <c r="L15" s="39">
        <f t="shared" ref="L15" si="4">SUM(J15-(J15*K15))</f>
        <v>0</v>
      </c>
      <c r="M15" s="17"/>
      <c r="N15" s="12">
        <v>11</v>
      </c>
      <c r="O15" s="1" t="s">
        <v>355</v>
      </c>
      <c r="P15" s="1" t="s">
        <v>413</v>
      </c>
      <c r="Q15" s="1" t="s">
        <v>414</v>
      </c>
      <c r="R15" s="1" t="s">
        <v>415</v>
      </c>
      <c r="S15" s="1">
        <v>46151505</v>
      </c>
      <c r="T15" s="44">
        <v>1</v>
      </c>
      <c r="U15" s="44" t="s">
        <v>111</v>
      </c>
      <c r="V15" s="44">
        <v>77.39</v>
      </c>
      <c r="W15" s="37">
        <v>77.39</v>
      </c>
      <c r="X15" s="36">
        <v>0.1</v>
      </c>
      <c r="Y15" s="65">
        <f t="shared" ref="Y15" si="5">SUM(W15-(W15*X15))</f>
        <v>69.650999999999996</v>
      </c>
      <c r="Z15" s="63" t="s">
        <v>416</v>
      </c>
      <c r="AA15" s="64">
        <v>69.650000000000006</v>
      </c>
      <c r="AB15" s="63"/>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B13"/>
  <sheetViews>
    <sheetView topLeftCell="T1" workbookViewId="0">
      <selection activeCell="AB3" sqref="Z3:AB3"/>
    </sheetView>
  </sheetViews>
  <sheetFormatPr defaultRowHeight="14.4" x14ac:dyDescent="0.3"/>
  <cols>
    <col min="1" max="1" width="8.109375" style="11" bestFit="1" customWidth="1"/>
    <col min="2" max="2" width="14" customWidth="1"/>
    <col min="3" max="3" width="32.5546875" customWidth="1"/>
    <col min="4" max="4" width="16.5546875" customWidth="1"/>
    <col min="5" max="5" width="18.88671875" customWidth="1"/>
    <col min="6" max="7" width="12.44140625" customWidth="1"/>
    <col min="8" max="8" width="15.109375" customWidth="1"/>
    <col min="9" max="9" width="14.44140625" customWidth="1"/>
    <col min="10" max="10" width="10.5546875" customWidth="1"/>
    <col min="11" max="11" width="12.109375" customWidth="1"/>
    <col min="12" max="12" width="14" customWidth="1"/>
    <col min="13" max="13" width="3.5546875" customWidth="1"/>
    <col min="14" max="14" width="8.109375" style="13" bestFit="1" customWidth="1"/>
    <col min="15" max="15" width="12.109375" customWidth="1"/>
    <col min="16" max="16" width="15.5546875" bestFit="1" customWidth="1"/>
    <col min="17" max="17" width="13.44140625" customWidth="1"/>
    <col min="18" max="18" width="15" customWidth="1"/>
    <col min="19" max="19" width="10.5546875" customWidth="1"/>
    <col min="20" max="20" width="13.109375" customWidth="1"/>
    <col min="21" max="21" width="10.109375" customWidth="1"/>
    <col min="22" max="22" width="11.44140625" customWidth="1"/>
    <col min="23" max="23" width="10.88671875" customWidth="1"/>
    <col min="24" max="24" width="13" customWidth="1"/>
    <col min="25" max="25" width="12.88671875" customWidth="1"/>
    <col min="26" max="28" width="18.6640625" customWidth="1"/>
  </cols>
  <sheetData>
    <row r="1" spans="1:28" x14ac:dyDescent="0.3">
      <c r="A1" s="19"/>
      <c r="B1" s="20"/>
      <c r="C1" s="20"/>
      <c r="D1" s="20"/>
      <c r="E1" s="20"/>
      <c r="F1" s="20"/>
      <c r="G1" s="21"/>
      <c r="H1" s="21"/>
      <c r="I1" s="76" t="s">
        <v>417</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9.2"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0.799999999999997" x14ac:dyDescent="0.3">
      <c r="A4" s="10" t="s">
        <v>32</v>
      </c>
      <c r="B4" s="1" t="s">
        <v>417</v>
      </c>
      <c r="C4" s="1" t="s">
        <v>418</v>
      </c>
      <c r="D4" s="1" t="s">
        <v>419</v>
      </c>
      <c r="E4" s="1" t="s">
        <v>420</v>
      </c>
      <c r="F4" s="1">
        <v>39111704</v>
      </c>
      <c r="G4" s="1" t="s">
        <v>34</v>
      </c>
      <c r="H4" s="1" t="s">
        <v>34</v>
      </c>
      <c r="I4" s="1" t="s">
        <v>34</v>
      </c>
      <c r="J4" s="37">
        <v>0</v>
      </c>
      <c r="K4" s="36">
        <v>0</v>
      </c>
      <c r="L4" s="39">
        <f>SUM(J4-(J4*K4))</f>
        <v>0</v>
      </c>
      <c r="M4" s="17"/>
      <c r="N4" s="12">
        <v>1</v>
      </c>
      <c r="O4" s="1" t="s">
        <v>417</v>
      </c>
      <c r="P4" s="1" t="s">
        <v>421</v>
      </c>
      <c r="Q4" s="1" t="s">
        <v>180</v>
      </c>
      <c r="R4" s="1" t="s">
        <v>422</v>
      </c>
      <c r="S4" s="1">
        <v>39101628</v>
      </c>
      <c r="T4" s="1">
        <v>6</v>
      </c>
      <c r="U4" s="1" t="s">
        <v>117</v>
      </c>
      <c r="V4" s="1">
        <v>61.37</v>
      </c>
      <c r="W4" s="37">
        <v>10.228333333333333</v>
      </c>
      <c r="X4" s="36">
        <v>0.2</v>
      </c>
      <c r="Y4" s="65">
        <f>SUM(W4-(W4*X4))</f>
        <v>8.1826666666666661</v>
      </c>
      <c r="Z4" s="63" t="s">
        <v>99</v>
      </c>
      <c r="AA4" s="64">
        <v>8.18</v>
      </c>
      <c r="AB4" s="63"/>
    </row>
    <row r="5" spans="1:28" ht="30.6" x14ac:dyDescent="0.3">
      <c r="A5" s="10" t="s">
        <v>35</v>
      </c>
      <c r="B5" s="1" t="s">
        <v>417</v>
      </c>
      <c r="C5" s="1" t="s">
        <v>423</v>
      </c>
      <c r="D5" s="1" t="s">
        <v>424</v>
      </c>
      <c r="E5" s="1" t="s">
        <v>425</v>
      </c>
      <c r="F5" s="1">
        <v>39112507</v>
      </c>
      <c r="G5" s="1" t="s">
        <v>34</v>
      </c>
      <c r="H5" s="1" t="s">
        <v>34</v>
      </c>
      <c r="I5" s="1" t="s">
        <v>34</v>
      </c>
      <c r="J5" s="37">
        <v>0</v>
      </c>
      <c r="K5" s="36">
        <v>0</v>
      </c>
      <c r="L5" s="39">
        <f t="shared" ref="L5:L13" si="0">SUM(J5-(J5*K5))</f>
        <v>0</v>
      </c>
      <c r="M5" s="17"/>
      <c r="N5" s="12">
        <v>2</v>
      </c>
      <c r="O5" s="1" t="s">
        <v>417</v>
      </c>
      <c r="P5" s="1" t="s">
        <v>426</v>
      </c>
      <c r="Q5" s="1" t="s">
        <v>424</v>
      </c>
      <c r="R5" s="1" t="s">
        <v>427</v>
      </c>
      <c r="S5" s="1">
        <v>39101628</v>
      </c>
      <c r="T5" s="1">
        <v>1</v>
      </c>
      <c r="U5" s="1" t="s">
        <v>111</v>
      </c>
      <c r="V5" s="1">
        <v>287.73</v>
      </c>
      <c r="W5" s="37">
        <v>287.73</v>
      </c>
      <c r="X5" s="36">
        <v>0.2</v>
      </c>
      <c r="Y5" s="65">
        <f t="shared" ref="Y5:Y13" si="1">SUM(W5-(W5*X5))</f>
        <v>230.18400000000003</v>
      </c>
      <c r="Z5" s="63" t="s">
        <v>99</v>
      </c>
      <c r="AA5" s="64">
        <v>230.18</v>
      </c>
      <c r="AB5" s="63"/>
    </row>
    <row r="6" spans="1:28" ht="40.799999999999997" x14ac:dyDescent="0.3">
      <c r="A6" s="10" t="s">
        <v>36</v>
      </c>
      <c r="B6" s="1" t="s">
        <v>417</v>
      </c>
      <c r="C6" s="1" t="s">
        <v>428</v>
      </c>
      <c r="D6" s="1" t="s">
        <v>429</v>
      </c>
      <c r="E6" s="1" t="s">
        <v>430</v>
      </c>
      <c r="F6" s="1">
        <v>39112102</v>
      </c>
      <c r="G6" s="1" t="s">
        <v>34</v>
      </c>
      <c r="H6" s="1" t="s">
        <v>34</v>
      </c>
      <c r="I6" s="1" t="s">
        <v>34</v>
      </c>
      <c r="J6" s="37">
        <v>0</v>
      </c>
      <c r="K6" s="36">
        <v>0</v>
      </c>
      <c r="L6" s="39">
        <f t="shared" si="0"/>
        <v>0</v>
      </c>
      <c r="M6" s="17"/>
      <c r="N6" s="12">
        <v>3</v>
      </c>
      <c r="O6" s="1" t="s">
        <v>417</v>
      </c>
      <c r="P6" s="1" t="s">
        <v>431</v>
      </c>
      <c r="Q6" s="1" t="s">
        <v>432</v>
      </c>
      <c r="R6" s="1">
        <v>576173</v>
      </c>
      <c r="S6" s="1">
        <v>39101628</v>
      </c>
      <c r="T6" s="1">
        <v>25</v>
      </c>
      <c r="U6" s="1" t="s">
        <v>117</v>
      </c>
      <c r="V6" s="1">
        <v>269.95</v>
      </c>
      <c r="W6" s="37">
        <v>10.798</v>
      </c>
      <c r="X6" s="36">
        <v>0.2</v>
      </c>
      <c r="Y6" s="65">
        <f t="shared" si="1"/>
        <v>8.6384000000000007</v>
      </c>
      <c r="Z6" s="63" t="s">
        <v>99</v>
      </c>
      <c r="AA6" s="64">
        <v>8.64</v>
      </c>
      <c r="AB6" s="63"/>
    </row>
    <row r="7" spans="1:28" ht="30.6" x14ac:dyDescent="0.3">
      <c r="A7" s="10" t="s">
        <v>37</v>
      </c>
      <c r="B7" s="1" t="s">
        <v>417</v>
      </c>
      <c r="C7" s="1" t="s">
        <v>433</v>
      </c>
      <c r="D7" s="1" t="s">
        <v>432</v>
      </c>
      <c r="E7" s="1" t="s">
        <v>434</v>
      </c>
      <c r="F7" s="1">
        <v>39101605</v>
      </c>
      <c r="G7" s="1" t="s">
        <v>34</v>
      </c>
      <c r="H7" s="1" t="s">
        <v>34</v>
      </c>
      <c r="I7" s="1" t="s">
        <v>34</v>
      </c>
      <c r="J7" s="37">
        <v>0</v>
      </c>
      <c r="K7" s="36">
        <v>0</v>
      </c>
      <c r="L7" s="39">
        <f t="shared" si="0"/>
        <v>0</v>
      </c>
      <c r="M7" s="17"/>
      <c r="N7" s="12">
        <v>4</v>
      </c>
      <c r="O7" s="1" t="s">
        <v>417</v>
      </c>
      <c r="P7" s="1" t="s">
        <v>435</v>
      </c>
      <c r="Q7" s="1" t="s">
        <v>432</v>
      </c>
      <c r="R7" s="1" t="s">
        <v>436</v>
      </c>
      <c r="S7" s="1">
        <v>39101605</v>
      </c>
      <c r="T7" s="1">
        <v>30</v>
      </c>
      <c r="U7" s="1" t="s">
        <v>117</v>
      </c>
      <c r="V7" s="1">
        <v>371.9</v>
      </c>
      <c r="W7" s="37">
        <v>12.396666666666667</v>
      </c>
      <c r="X7" s="36">
        <v>0.2</v>
      </c>
      <c r="Y7" s="65">
        <f t="shared" si="1"/>
        <v>9.9173333333333336</v>
      </c>
      <c r="Z7" s="63" t="s">
        <v>99</v>
      </c>
      <c r="AA7" s="64">
        <v>9.92</v>
      </c>
      <c r="AB7" s="63"/>
    </row>
    <row r="8" spans="1:28" ht="30.6" x14ac:dyDescent="0.3">
      <c r="A8" s="10" t="s">
        <v>38</v>
      </c>
      <c r="B8" s="1" t="s">
        <v>417</v>
      </c>
      <c r="C8" s="1" t="s">
        <v>437</v>
      </c>
      <c r="D8" s="1" t="s">
        <v>438</v>
      </c>
      <c r="E8" s="1" t="s">
        <v>439</v>
      </c>
      <c r="F8" s="1">
        <v>39111801</v>
      </c>
      <c r="G8" s="1" t="s">
        <v>34</v>
      </c>
      <c r="H8" s="1" t="s">
        <v>34</v>
      </c>
      <c r="I8" s="1" t="s">
        <v>34</v>
      </c>
      <c r="J8" s="37">
        <v>0</v>
      </c>
      <c r="K8" s="36">
        <v>0</v>
      </c>
      <c r="L8" s="39">
        <f t="shared" si="0"/>
        <v>0</v>
      </c>
      <c r="M8" s="17"/>
      <c r="N8" s="12">
        <v>5</v>
      </c>
      <c r="O8" s="1" t="s">
        <v>417</v>
      </c>
      <c r="P8" s="1" t="s">
        <v>440</v>
      </c>
      <c r="Q8" s="1" t="s">
        <v>438</v>
      </c>
      <c r="R8" s="1" t="s">
        <v>441</v>
      </c>
      <c r="S8" s="1">
        <v>39101901</v>
      </c>
      <c r="T8" s="1">
        <v>1</v>
      </c>
      <c r="U8" s="1" t="s">
        <v>111</v>
      </c>
      <c r="V8" s="1">
        <v>69.989999999999995</v>
      </c>
      <c r="W8" s="37">
        <v>69.989999999999995</v>
      </c>
      <c r="X8" s="36">
        <v>0.2</v>
      </c>
      <c r="Y8" s="65">
        <f t="shared" si="1"/>
        <v>55.991999999999997</v>
      </c>
      <c r="Z8" s="63" t="s">
        <v>99</v>
      </c>
      <c r="AA8" s="64">
        <v>55.99</v>
      </c>
      <c r="AB8" s="63"/>
    </row>
    <row r="9" spans="1:28" ht="30.6" x14ac:dyDescent="0.3">
      <c r="A9" s="10" t="s">
        <v>39</v>
      </c>
      <c r="B9" s="1" t="s">
        <v>417</v>
      </c>
      <c r="C9" s="1" t="s">
        <v>442</v>
      </c>
      <c r="D9" s="1" t="s">
        <v>443</v>
      </c>
      <c r="E9" s="1" t="s">
        <v>444</v>
      </c>
      <c r="F9" s="1">
        <v>39111803</v>
      </c>
      <c r="G9" s="1" t="s">
        <v>34</v>
      </c>
      <c r="H9" s="1" t="s">
        <v>34</v>
      </c>
      <c r="I9" s="1" t="s">
        <v>34</v>
      </c>
      <c r="J9" s="37">
        <v>0</v>
      </c>
      <c r="K9" s="36">
        <v>0</v>
      </c>
      <c r="L9" s="39">
        <f t="shared" si="0"/>
        <v>0</v>
      </c>
      <c r="M9" s="17"/>
      <c r="N9" s="12">
        <v>6</v>
      </c>
      <c r="O9" s="1" t="s">
        <v>417</v>
      </c>
      <c r="P9" s="1" t="s">
        <v>445</v>
      </c>
      <c r="Q9" s="1" t="s">
        <v>446</v>
      </c>
      <c r="R9" s="1" t="s">
        <v>444</v>
      </c>
      <c r="S9" s="1">
        <v>39111803</v>
      </c>
      <c r="T9" s="1">
        <v>1</v>
      </c>
      <c r="U9" s="1" t="s">
        <v>111</v>
      </c>
      <c r="V9" s="1">
        <v>6.99</v>
      </c>
      <c r="W9" s="37">
        <v>6.99</v>
      </c>
      <c r="X9" s="36">
        <v>0.2</v>
      </c>
      <c r="Y9" s="65">
        <f t="shared" si="1"/>
        <v>5.5920000000000005</v>
      </c>
      <c r="Z9" s="63" t="s">
        <v>99</v>
      </c>
      <c r="AA9" s="64">
        <v>5.59</v>
      </c>
      <c r="AB9" s="63"/>
    </row>
    <row r="10" spans="1:28" ht="40.799999999999997" x14ac:dyDescent="0.3">
      <c r="A10" s="10" t="s">
        <v>40</v>
      </c>
      <c r="B10" s="1" t="s">
        <v>417</v>
      </c>
      <c r="C10" s="1" t="s">
        <v>447</v>
      </c>
      <c r="D10" s="1" t="s">
        <v>448</v>
      </c>
      <c r="E10" s="1" t="s">
        <v>449</v>
      </c>
      <c r="F10" s="1">
        <v>55121703</v>
      </c>
      <c r="G10" s="1" t="s">
        <v>34</v>
      </c>
      <c r="H10" s="1" t="s">
        <v>34</v>
      </c>
      <c r="I10" s="1" t="s">
        <v>34</v>
      </c>
      <c r="J10" s="37">
        <v>0</v>
      </c>
      <c r="K10" s="36">
        <v>0</v>
      </c>
      <c r="L10" s="39">
        <f t="shared" si="0"/>
        <v>0</v>
      </c>
      <c r="M10" s="17"/>
      <c r="N10" s="12">
        <v>7</v>
      </c>
      <c r="O10" s="1" t="s">
        <v>417</v>
      </c>
      <c r="P10" s="1" t="s">
        <v>450</v>
      </c>
      <c r="Q10" s="1" t="s">
        <v>446</v>
      </c>
      <c r="R10" s="1" t="s">
        <v>451</v>
      </c>
      <c r="S10" s="1">
        <v>39111708</v>
      </c>
      <c r="T10" s="1">
        <v>1</v>
      </c>
      <c r="U10" s="1" t="s">
        <v>111</v>
      </c>
      <c r="V10" s="1">
        <v>80.989999999999995</v>
      </c>
      <c r="W10" s="37">
        <v>80.989999999999995</v>
      </c>
      <c r="X10" s="36">
        <v>0.2</v>
      </c>
      <c r="Y10" s="65">
        <f t="shared" si="1"/>
        <v>64.792000000000002</v>
      </c>
      <c r="Z10" s="63" t="s">
        <v>99</v>
      </c>
      <c r="AA10" s="64">
        <v>64.790000000000006</v>
      </c>
      <c r="AB10" s="63"/>
    </row>
    <row r="11" spans="1:28" ht="30.6" x14ac:dyDescent="0.3">
      <c r="A11" s="10" t="s">
        <v>41</v>
      </c>
      <c r="B11" s="1" t="s">
        <v>417</v>
      </c>
      <c r="C11" s="1" t="s">
        <v>452</v>
      </c>
      <c r="D11" s="1" t="s">
        <v>453</v>
      </c>
      <c r="E11" s="1" t="s">
        <v>454</v>
      </c>
      <c r="F11" s="1">
        <v>39111501</v>
      </c>
      <c r="G11" s="1" t="s">
        <v>34</v>
      </c>
      <c r="H11" s="1" t="s">
        <v>34</v>
      </c>
      <c r="I11" s="1" t="s">
        <v>34</v>
      </c>
      <c r="J11" s="37">
        <v>0</v>
      </c>
      <c r="K11" s="36">
        <v>0</v>
      </c>
      <c r="L11" s="39">
        <f t="shared" si="0"/>
        <v>0</v>
      </c>
      <c r="M11" s="17"/>
      <c r="N11" s="12">
        <v>8</v>
      </c>
      <c r="O11" s="1" t="s">
        <v>417</v>
      </c>
      <c r="P11" s="1" t="s">
        <v>34</v>
      </c>
      <c r="Q11" s="1" t="s">
        <v>34</v>
      </c>
      <c r="R11" s="1" t="s">
        <v>34</v>
      </c>
      <c r="S11" s="1" t="s">
        <v>34</v>
      </c>
      <c r="T11" s="44" t="s">
        <v>34</v>
      </c>
      <c r="U11" s="44" t="s">
        <v>111</v>
      </c>
      <c r="V11" s="44" t="s">
        <v>34</v>
      </c>
      <c r="W11" s="37">
        <v>0</v>
      </c>
      <c r="X11" s="36">
        <v>0</v>
      </c>
      <c r="Y11" s="65">
        <f t="shared" si="1"/>
        <v>0</v>
      </c>
      <c r="Z11" s="63" t="s">
        <v>99</v>
      </c>
      <c r="AA11" s="64" t="s">
        <v>282</v>
      </c>
      <c r="AB11" s="63"/>
    </row>
    <row r="12" spans="1:28" ht="40.799999999999997" x14ac:dyDescent="0.3">
      <c r="A12" s="29" t="s">
        <v>42</v>
      </c>
      <c r="B12" s="30" t="s">
        <v>417</v>
      </c>
      <c r="C12" s="30" t="s">
        <v>455</v>
      </c>
      <c r="D12" s="30" t="s">
        <v>456</v>
      </c>
      <c r="E12" s="30" t="s">
        <v>457</v>
      </c>
      <c r="F12" s="30">
        <v>39112102</v>
      </c>
      <c r="G12" s="30" t="s">
        <v>34</v>
      </c>
      <c r="H12" s="30" t="s">
        <v>34</v>
      </c>
      <c r="I12" s="30" t="s">
        <v>34</v>
      </c>
      <c r="J12" s="37">
        <v>0</v>
      </c>
      <c r="K12" s="36">
        <v>0</v>
      </c>
      <c r="L12" s="39">
        <f t="shared" si="0"/>
        <v>0</v>
      </c>
      <c r="M12" s="30"/>
      <c r="N12" s="31">
        <v>9</v>
      </c>
      <c r="O12" s="30" t="s">
        <v>417</v>
      </c>
      <c r="P12" s="30" t="s">
        <v>458</v>
      </c>
      <c r="Q12" s="30" t="s">
        <v>432</v>
      </c>
      <c r="R12" s="30" t="s">
        <v>459</v>
      </c>
      <c r="S12" s="30">
        <v>39101628</v>
      </c>
      <c r="T12" s="30">
        <v>10</v>
      </c>
      <c r="U12" s="30" t="s">
        <v>86</v>
      </c>
      <c r="V12" s="30">
        <v>168.49</v>
      </c>
      <c r="W12" s="37">
        <v>16.849</v>
      </c>
      <c r="X12" s="36">
        <v>0.2</v>
      </c>
      <c r="Y12" s="65">
        <f t="shared" si="1"/>
        <v>13.479200000000001</v>
      </c>
      <c r="Z12" s="63" t="s">
        <v>99</v>
      </c>
      <c r="AA12" s="64">
        <v>13.48</v>
      </c>
      <c r="AB12" s="63"/>
    </row>
    <row r="13" spans="1:28" ht="40.799999999999997" x14ac:dyDescent="0.3">
      <c r="A13" s="29" t="s">
        <v>43</v>
      </c>
      <c r="B13" s="30" t="s">
        <v>417</v>
      </c>
      <c r="C13" s="30" t="s">
        <v>460</v>
      </c>
      <c r="D13" s="30" t="s">
        <v>461</v>
      </c>
      <c r="E13" s="30" t="s">
        <v>462</v>
      </c>
      <c r="F13" s="30">
        <v>39111801</v>
      </c>
      <c r="G13" s="30" t="s">
        <v>34</v>
      </c>
      <c r="H13" s="30" t="s">
        <v>34</v>
      </c>
      <c r="I13" s="30" t="s">
        <v>34</v>
      </c>
      <c r="J13" s="37">
        <v>0</v>
      </c>
      <c r="K13" s="36">
        <v>0</v>
      </c>
      <c r="L13" s="39">
        <f t="shared" si="0"/>
        <v>0</v>
      </c>
      <c r="M13" s="30"/>
      <c r="N13" s="31">
        <v>10</v>
      </c>
      <c r="O13" s="30" t="s">
        <v>417</v>
      </c>
      <c r="P13" s="30" t="s">
        <v>463</v>
      </c>
      <c r="Q13" s="30" t="s">
        <v>432</v>
      </c>
      <c r="R13" s="30">
        <v>498832</v>
      </c>
      <c r="S13" s="30">
        <v>39101600</v>
      </c>
      <c r="T13" s="30">
        <v>1</v>
      </c>
      <c r="U13" s="30" t="s">
        <v>111</v>
      </c>
      <c r="V13" s="30">
        <v>34.11</v>
      </c>
      <c r="W13" s="37">
        <v>34.11</v>
      </c>
      <c r="X13" s="36">
        <v>0.2</v>
      </c>
      <c r="Y13" s="65">
        <f t="shared" si="1"/>
        <v>27.288</v>
      </c>
      <c r="Z13" s="63" t="s">
        <v>99</v>
      </c>
      <c r="AA13" s="64">
        <v>27.29</v>
      </c>
      <c r="AB13" s="63"/>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B13"/>
  <sheetViews>
    <sheetView topLeftCell="R3" workbookViewId="0">
      <selection activeCell="Z3" sqref="Z3:AB3"/>
    </sheetView>
  </sheetViews>
  <sheetFormatPr defaultRowHeight="14.4" x14ac:dyDescent="0.3"/>
  <cols>
    <col min="1" max="1" width="8.109375" style="11" bestFit="1" customWidth="1"/>
    <col min="2" max="2" width="13.88671875" customWidth="1"/>
    <col min="3" max="3" width="30.109375" customWidth="1"/>
    <col min="4" max="5" width="13.5546875" customWidth="1"/>
    <col min="6" max="6" width="10.44140625" customWidth="1"/>
    <col min="7" max="7" width="10.88671875" customWidth="1"/>
    <col min="8" max="8" width="13.88671875" customWidth="1"/>
    <col min="9" max="9" width="13.5546875" customWidth="1"/>
    <col min="10" max="10" width="13.44140625" customWidth="1"/>
    <col min="11" max="12" width="11.44140625" customWidth="1"/>
    <col min="13" max="13" width="4.44140625" customWidth="1"/>
    <col min="14" max="14" width="8.109375" style="13" bestFit="1" customWidth="1"/>
    <col min="15" max="15" width="13.5546875" customWidth="1"/>
    <col min="16" max="16" width="15.5546875" bestFit="1" customWidth="1"/>
    <col min="17" max="17" width="15.5546875" customWidth="1"/>
    <col min="18" max="18" width="13.5546875" customWidth="1"/>
    <col min="19" max="19" width="12.5546875" customWidth="1"/>
    <col min="20" max="20" width="14.88671875" customWidth="1"/>
    <col min="21" max="21" width="11.109375" customWidth="1"/>
    <col min="22" max="22" width="13" customWidth="1"/>
    <col min="23" max="23" width="11.44140625" customWidth="1"/>
    <col min="24" max="24" width="11.109375" customWidth="1"/>
    <col min="25" max="25" width="10.109375" customWidth="1"/>
    <col min="26" max="28" width="19.33203125" customWidth="1"/>
  </cols>
  <sheetData>
    <row r="1" spans="1:28" x14ac:dyDescent="0.3">
      <c r="A1" s="19"/>
      <c r="B1" s="20"/>
      <c r="C1" s="20"/>
      <c r="D1" s="20"/>
      <c r="E1" s="20"/>
      <c r="F1" s="20"/>
      <c r="G1" s="21"/>
      <c r="H1" s="21"/>
      <c r="I1" s="76" t="s">
        <v>53</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188</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36.6" customHeight="1" x14ac:dyDescent="0.3">
      <c r="A4" s="10" t="s">
        <v>32</v>
      </c>
      <c r="B4" s="1" t="s">
        <v>53</v>
      </c>
      <c r="C4" s="1" t="s">
        <v>464</v>
      </c>
      <c r="D4" s="1" t="s">
        <v>465</v>
      </c>
      <c r="E4" s="1">
        <v>9723</v>
      </c>
      <c r="F4" s="1">
        <v>40101604</v>
      </c>
      <c r="G4" s="1" t="s">
        <v>34</v>
      </c>
      <c r="H4" s="1" t="s">
        <v>34</v>
      </c>
      <c r="I4" s="1" t="s">
        <v>34</v>
      </c>
      <c r="J4" s="37">
        <v>0</v>
      </c>
      <c r="K4" s="36">
        <v>0</v>
      </c>
      <c r="L4" s="39">
        <f>SUM(J4-(J4*K4))</f>
        <v>0</v>
      </c>
      <c r="M4" s="17"/>
      <c r="N4" s="12">
        <v>1</v>
      </c>
      <c r="O4" s="1" t="s">
        <v>53</v>
      </c>
      <c r="P4" s="1" t="s">
        <v>466</v>
      </c>
      <c r="Q4" s="1" t="s">
        <v>467</v>
      </c>
      <c r="R4" s="1">
        <v>3733</v>
      </c>
      <c r="S4" s="1">
        <v>40101604</v>
      </c>
      <c r="T4" s="1">
        <v>1</v>
      </c>
      <c r="U4" s="1" t="s">
        <v>111</v>
      </c>
      <c r="V4" s="1">
        <v>42.79</v>
      </c>
      <c r="W4" s="37">
        <v>42.79</v>
      </c>
      <c r="X4" s="36">
        <v>0.15</v>
      </c>
      <c r="Y4" s="68">
        <f>SUM(W4-(W4*X4))</f>
        <v>36.371499999999997</v>
      </c>
      <c r="Z4" s="63" t="s">
        <v>99</v>
      </c>
      <c r="AA4" s="64">
        <v>36.369999999999997</v>
      </c>
      <c r="AB4" s="63"/>
    </row>
    <row r="5" spans="1:28" ht="36.6" customHeight="1" x14ac:dyDescent="0.3">
      <c r="A5" s="10" t="s">
        <v>35</v>
      </c>
      <c r="B5" s="1" t="s">
        <v>53</v>
      </c>
      <c r="C5" s="1" t="s">
        <v>468</v>
      </c>
      <c r="D5" s="1" t="s">
        <v>469</v>
      </c>
      <c r="E5" s="1" t="s">
        <v>470</v>
      </c>
      <c r="F5" s="1">
        <v>40101819</v>
      </c>
      <c r="G5" s="1" t="s">
        <v>34</v>
      </c>
      <c r="H5" s="1" t="s">
        <v>34</v>
      </c>
      <c r="I5" s="1" t="s">
        <v>34</v>
      </c>
      <c r="J5" s="37">
        <v>0</v>
      </c>
      <c r="K5" s="36">
        <v>0</v>
      </c>
      <c r="L5" s="39">
        <f t="shared" ref="L5:L11" si="0">SUM(J5-(J5*K5))</f>
        <v>0</v>
      </c>
      <c r="M5" s="17"/>
      <c r="N5" s="12">
        <v>2</v>
      </c>
      <c r="O5" s="1" t="s">
        <v>53</v>
      </c>
      <c r="P5" s="1" t="s">
        <v>471</v>
      </c>
      <c r="Q5" s="1" t="s">
        <v>472</v>
      </c>
      <c r="R5" s="1" t="s">
        <v>473</v>
      </c>
      <c r="S5" s="1">
        <v>40101819</v>
      </c>
      <c r="T5" s="1">
        <v>1</v>
      </c>
      <c r="U5" s="1" t="s">
        <v>111</v>
      </c>
      <c r="V5" s="1">
        <v>71.290000000000006</v>
      </c>
      <c r="W5" s="37">
        <v>71.290000000000006</v>
      </c>
      <c r="X5" s="36">
        <v>0.15</v>
      </c>
      <c r="Y5" s="68">
        <f t="shared" ref="Y5:Y11" si="1">SUM(W5-(W5*X5))</f>
        <v>60.596500000000006</v>
      </c>
      <c r="Z5" s="63" t="s">
        <v>99</v>
      </c>
      <c r="AA5" s="64">
        <v>60.6</v>
      </c>
      <c r="AB5" s="63"/>
    </row>
    <row r="6" spans="1:28" ht="36.6" customHeight="1" x14ac:dyDescent="0.3">
      <c r="A6" s="10" t="s">
        <v>36</v>
      </c>
      <c r="B6" s="1" t="s">
        <v>53</v>
      </c>
      <c r="C6" s="1" t="s">
        <v>474</v>
      </c>
      <c r="D6" s="1" t="s">
        <v>475</v>
      </c>
      <c r="E6" s="1" t="s">
        <v>476</v>
      </c>
      <c r="F6" s="1">
        <v>40101806</v>
      </c>
      <c r="G6" s="1" t="s">
        <v>34</v>
      </c>
      <c r="H6" s="1" t="s">
        <v>34</v>
      </c>
      <c r="I6" s="1" t="s">
        <v>34</v>
      </c>
      <c r="J6" s="37">
        <v>0</v>
      </c>
      <c r="K6" s="36">
        <v>0</v>
      </c>
      <c r="L6" s="39">
        <f t="shared" si="0"/>
        <v>0</v>
      </c>
      <c r="M6" s="17"/>
      <c r="N6" s="12">
        <v>3</v>
      </c>
      <c r="O6" s="1" t="s">
        <v>53</v>
      </c>
      <c r="P6" s="1" t="s">
        <v>477</v>
      </c>
      <c r="Q6" s="1" t="s">
        <v>478</v>
      </c>
      <c r="R6" s="1">
        <v>59908</v>
      </c>
      <c r="S6" s="1">
        <v>23201202</v>
      </c>
      <c r="T6" s="1">
        <v>1</v>
      </c>
      <c r="U6" s="1" t="s">
        <v>111</v>
      </c>
      <c r="V6" s="1">
        <v>30.99</v>
      </c>
      <c r="W6" s="37">
        <v>30.99</v>
      </c>
      <c r="X6" s="36">
        <v>0.15</v>
      </c>
      <c r="Y6" s="68">
        <f t="shared" si="1"/>
        <v>26.3415</v>
      </c>
      <c r="Z6" s="63" t="s">
        <v>99</v>
      </c>
      <c r="AA6" s="64">
        <v>26.34</v>
      </c>
      <c r="AB6" s="63"/>
    </row>
    <row r="7" spans="1:28" ht="36.6" customHeight="1" x14ac:dyDescent="0.3">
      <c r="A7" s="10" t="s">
        <v>37</v>
      </c>
      <c r="B7" s="1" t="s">
        <v>53</v>
      </c>
      <c r="C7" s="1" t="s">
        <v>479</v>
      </c>
      <c r="D7" s="1" t="s">
        <v>480</v>
      </c>
      <c r="E7" s="1" t="s">
        <v>481</v>
      </c>
      <c r="F7" s="1">
        <v>40101809</v>
      </c>
      <c r="G7" s="1" t="s">
        <v>34</v>
      </c>
      <c r="H7" s="1" t="s">
        <v>34</v>
      </c>
      <c r="I7" s="1" t="s">
        <v>34</v>
      </c>
      <c r="J7" s="37">
        <v>0</v>
      </c>
      <c r="K7" s="36">
        <v>0</v>
      </c>
      <c r="L7" s="39">
        <f t="shared" si="0"/>
        <v>0</v>
      </c>
      <c r="M7" s="17"/>
      <c r="N7" s="12">
        <v>4</v>
      </c>
      <c r="O7" s="1" t="s">
        <v>53</v>
      </c>
      <c r="P7" s="1" t="s">
        <v>34</v>
      </c>
      <c r="Q7" s="1" t="s">
        <v>34</v>
      </c>
      <c r="R7" s="1" t="s">
        <v>34</v>
      </c>
      <c r="S7" s="1" t="s">
        <v>34</v>
      </c>
      <c r="T7" s="1" t="s">
        <v>34</v>
      </c>
      <c r="U7" s="1" t="s">
        <v>34</v>
      </c>
      <c r="V7" s="1" t="s">
        <v>34</v>
      </c>
      <c r="W7" s="37">
        <v>0</v>
      </c>
      <c r="X7" s="36">
        <v>0</v>
      </c>
      <c r="Y7" s="68">
        <f t="shared" si="1"/>
        <v>0</v>
      </c>
      <c r="Z7" s="63" t="s">
        <v>99</v>
      </c>
      <c r="AA7" s="64" t="s">
        <v>282</v>
      </c>
      <c r="AB7" s="63"/>
    </row>
    <row r="8" spans="1:28" ht="36.6" customHeight="1" x14ac:dyDescent="0.3">
      <c r="A8" s="10" t="s">
        <v>38</v>
      </c>
      <c r="B8" s="1" t="s">
        <v>53</v>
      </c>
      <c r="C8" s="1" t="s">
        <v>482</v>
      </c>
      <c r="D8" s="1" t="s">
        <v>483</v>
      </c>
      <c r="E8" s="1" t="s">
        <v>484</v>
      </c>
      <c r="F8" s="1">
        <v>40161505</v>
      </c>
      <c r="G8" s="1" t="s">
        <v>34</v>
      </c>
      <c r="H8" s="1" t="s">
        <v>34</v>
      </c>
      <c r="I8" s="1" t="s">
        <v>34</v>
      </c>
      <c r="J8" s="37">
        <v>0</v>
      </c>
      <c r="K8" s="36">
        <v>0</v>
      </c>
      <c r="L8" s="39">
        <f t="shared" si="0"/>
        <v>0</v>
      </c>
      <c r="M8" s="17"/>
      <c r="N8" s="12">
        <v>5</v>
      </c>
      <c r="O8" s="1" t="s">
        <v>53</v>
      </c>
      <c r="P8" s="1" t="s">
        <v>485</v>
      </c>
      <c r="Q8" s="1" t="s">
        <v>197</v>
      </c>
      <c r="R8" s="1" t="s">
        <v>486</v>
      </c>
      <c r="S8" s="1">
        <v>40161505</v>
      </c>
      <c r="T8" s="1">
        <v>12</v>
      </c>
      <c r="U8" s="1" t="s">
        <v>223</v>
      </c>
      <c r="V8" s="1">
        <v>109.39</v>
      </c>
      <c r="W8" s="37">
        <v>9.1158333333333328</v>
      </c>
      <c r="X8" s="36">
        <v>0.15</v>
      </c>
      <c r="Y8" s="68">
        <f t="shared" si="1"/>
        <v>7.7484583333333328</v>
      </c>
      <c r="Z8" s="63" t="s">
        <v>99</v>
      </c>
      <c r="AA8" s="64">
        <v>7.75</v>
      </c>
      <c r="AB8" s="63"/>
    </row>
    <row r="9" spans="1:28" ht="36.6" customHeight="1" x14ac:dyDescent="0.3">
      <c r="A9" s="10" t="s">
        <v>39</v>
      </c>
      <c r="B9" s="1" t="s">
        <v>53</v>
      </c>
      <c r="C9" s="1" t="s">
        <v>487</v>
      </c>
      <c r="D9" s="1" t="s">
        <v>172</v>
      </c>
      <c r="E9" s="1" t="s">
        <v>488</v>
      </c>
      <c r="F9" s="1">
        <v>40101601</v>
      </c>
      <c r="G9" s="1" t="s">
        <v>34</v>
      </c>
      <c r="H9" s="1" t="s">
        <v>34</v>
      </c>
      <c r="I9" s="1" t="s">
        <v>34</v>
      </c>
      <c r="J9" s="37">
        <v>0</v>
      </c>
      <c r="K9" s="36">
        <v>0</v>
      </c>
      <c r="L9" s="39">
        <f t="shared" si="0"/>
        <v>0</v>
      </c>
      <c r="M9" s="17"/>
      <c r="N9" s="12">
        <v>6</v>
      </c>
      <c r="O9" s="1" t="s">
        <v>53</v>
      </c>
      <c r="P9" s="1" t="s">
        <v>489</v>
      </c>
      <c r="Q9" s="1" t="s">
        <v>322</v>
      </c>
      <c r="R9" s="1">
        <v>82590</v>
      </c>
      <c r="S9" s="1">
        <v>41106503</v>
      </c>
      <c r="T9" s="1">
        <v>1</v>
      </c>
      <c r="U9" s="1" t="s">
        <v>111</v>
      </c>
      <c r="V9" s="1">
        <v>487.68</v>
      </c>
      <c r="W9" s="37">
        <v>487.68</v>
      </c>
      <c r="X9" s="36">
        <v>0.15</v>
      </c>
      <c r="Y9" s="68">
        <f t="shared" si="1"/>
        <v>414.52800000000002</v>
      </c>
      <c r="Z9" s="63" t="s">
        <v>99</v>
      </c>
      <c r="AA9" s="64">
        <v>414.53</v>
      </c>
      <c r="AB9" s="63"/>
    </row>
    <row r="10" spans="1:28" ht="36.6" customHeight="1" x14ac:dyDescent="0.3">
      <c r="A10" s="10" t="s">
        <v>40</v>
      </c>
      <c r="B10" s="1" t="s">
        <v>53</v>
      </c>
      <c r="C10" s="1" t="s">
        <v>490</v>
      </c>
      <c r="D10" s="1" t="s">
        <v>491</v>
      </c>
      <c r="E10" s="1" t="s">
        <v>492</v>
      </c>
      <c r="F10" s="1">
        <v>39121506</v>
      </c>
      <c r="G10" s="1" t="s">
        <v>34</v>
      </c>
      <c r="H10" s="1" t="s">
        <v>34</v>
      </c>
      <c r="I10" s="1" t="s">
        <v>34</v>
      </c>
      <c r="J10" s="37">
        <v>0</v>
      </c>
      <c r="K10" s="36">
        <v>0</v>
      </c>
      <c r="L10" s="39">
        <f t="shared" si="0"/>
        <v>0</v>
      </c>
      <c r="M10" s="17"/>
      <c r="N10" s="12">
        <v>7</v>
      </c>
      <c r="O10" s="1" t="s">
        <v>53</v>
      </c>
      <c r="P10" s="1" t="s">
        <v>493</v>
      </c>
      <c r="Q10" s="1" t="s">
        <v>491</v>
      </c>
      <c r="R10" s="1" t="s">
        <v>494</v>
      </c>
      <c r="S10" s="1">
        <v>39122210</v>
      </c>
      <c r="T10" s="1">
        <v>1</v>
      </c>
      <c r="U10" s="1" t="s">
        <v>111</v>
      </c>
      <c r="V10" s="1">
        <v>92.49</v>
      </c>
      <c r="W10" s="37">
        <v>92.49</v>
      </c>
      <c r="X10" s="36">
        <v>0.15</v>
      </c>
      <c r="Y10" s="68">
        <f t="shared" si="1"/>
        <v>78.616500000000002</v>
      </c>
      <c r="Z10" s="63" t="s">
        <v>99</v>
      </c>
      <c r="AA10" s="64">
        <v>78.62</v>
      </c>
      <c r="AB10" s="63"/>
    </row>
    <row r="11" spans="1:28" ht="36.6" customHeight="1" x14ac:dyDescent="0.3">
      <c r="A11" s="10" t="s">
        <v>41</v>
      </c>
      <c r="B11" s="1" t="s">
        <v>53</v>
      </c>
      <c r="C11" s="1" t="s">
        <v>495</v>
      </c>
      <c r="D11" s="1" t="s">
        <v>172</v>
      </c>
      <c r="E11" s="1" t="s">
        <v>496</v>
      </c>
      <c r="F11" s="1">
        <v>40101502</v>
      </c>
      <c r="G11" s="1" t="s">
        <v>34</v>
      </c>
      <c r="H11" s="1" t="s">
        <v>34</v>
      </c>
      <c r="I11" s="1" t="s">
        <v>34</v>
      </c>
      <c r="J11" s="37">
        <v>0</v>
      </c>
      <c r="K11" s="36">
        <v>0</v>
      </c>
      <c r="L11" s="39">
        <f t="shared" si="0"/>
        <v>0</v>
      </c>
      <c r="M11" s="17"/>
      <c r="N11" s="12">
        <v>8</v>
      </c>
      <c r="O11" s="1" t="s">
        <v>53</v>
      </c>
      <c r="P11" s="1" t="s">
        <v>497</v>
      </c>
      <c r="Q11" s="1" t="s">
        <v>498</v>
      </c>
      <c r="R11" s="1">
        <v>23003</v>
      </c>
      <c r="S11" s="1">
        <v>39111543</v>
      </c>
      <c r="T11" s="44">
        <v>1</v>
      </c>
      <c r="U11" s="44" t="s">
        <v>111</v>
      </c>
      <c r="V11" s="44">
        <v>709.35</v>
      </c>
      <c r="W11" s="37">
        <v>709.35</v>
      </c>
      <c r="X11" s="36">
        <v>0.15</v>
      </c>
      <c r="Y11" s="68">
        <f t="shared" si="1"/>
        <v>602.94749999999999</v>
      </c>
      <c r="Z11" s="63" t="s">
        <v>99</v>
      </c>
      <c r="AA11" s="64">
        <v>602.95000000000005</v>
      </c>
      <c r="AB11" s="63"/>
    </row>
    <row r="12" spans="1:28" ht="36.6" customHeight="1" x14ac:dyDescent="0.3">
      <c r="A12" s="10" t="s">
        <v>42</v>
      </c>
      <c r="B12" s="1" t="s">
        <v>53</v>
      </c>
      <c r="C12" s="1" t="s">
        <v>499</v>
      </c>
      <c r="D12" s="1" t="s">
        <v>500</v>
      </c>
      <c r="E12" s="1" t="s">
        <v>501</v>
      </c>
      <c r="F12" s="1">
        <v>40161602</v>
      </c>
      <c r="G12" s="1" t="s">
        <v>34</v>
      </c>
      <c r="H12" s="1" t="s">
        <v>34</v>
      </c>
      <c r="I12" s="1" t="s">
        <v>34</v>
      </c>
      <c r="J12" s="37">
        <v>0</v>
      </c>
      <c r="K12" s="36">
        <v>0</v>
      </c>
      <c r="L12" s="39">
        <f t="shared" ref="L12:L13" si="2">SUM(J12-(J12*K12))</f>
        <v>0</v>
      </c>
      <c r="M12" s="17"/>
      <c r="N12" s="12">
        <v>8</v>
      </c>
      <c r="O12" s="1" t="s">
        <v>53</v>
      </c>
      <c r="P12" s="1" t="s">
        <v>502</v>
      </c>
      <c r="Q12" s="1" t="s">
        <v>503</v>
      </c>
      <c r="R12" s="1" t="s">
        <v>504</v>
      </c>
      <c r="S12" s="1">
        <v>40161602</v>
      </c>
      <c r="T12" s="44">
        <v>1</v>
      </c>
      <c r="U12" s="44" t="s">
        <v>111</v>
      </c>
      <c r="V12" s="44">
        <v>251.02</v>
      </c>
      <c r="W12" s="37">
        <v>251.02</v>
      </c>
      <c r="X12" s="36">
        <v>0.15</v>
      </c>
      <c r="Y12" s="68">
        <f t="shared" ref="Y12:Y13" si="3">SUM(W12-(W12*X12))</f>
        <v>213.36700000000002</v>
      </c>
      <c r="Z12" s="63" t="s">
        <v>99</v>
      </c>
      <c r="AA12" s="64">
        <v>213.37</v>
      </c>
      <c r="AB12" s="63"/>
    </row>
    <row r="13" spans="1:28" ht="36.6" customHeight="1" x14ac:dyDescent="0.3">
      <c r="A13" s="10" t="s">
        <v>43</v>
      </c>
      <c r="B13" s="1" t="s">
        <v>53</v>
      </c>
      <c r="C13" s="1" t="s">
        <v>505</v>
      </c>
      <c r="D13" s="1" t="s">
        <v>172</v>
      </c>
      <c r="E13" s="1" t="s">
        <v>506</v>
      </c>
      <c r="F13" s="1">
        <v>40101701</v>
      </c>
      <c r="G13" s="1" t="s">
        <v>34</v>
      </c>
      <c r="H13" s="1" t="s">
        <v>34</v>
      </c>
      <c r="I13" s="1" t="s">
        <v>34</v>
      </c>
      <c r="J13" s="37">
        <v>0</v>
      </c>
      <c r="K13" s="36">
        <v>0</v>
      </c>
      <c r="L13" s="39">
        <f t="shared" si="2"/>
        <v>0</v>
      </c>
      <c r="M13" s="17"/>
      <c r="N13" s="12">
        <v>8</v>
      </c>
      <c r="O13" s="1" t="s">
        <v>53</v>
      </c>
      <c r="P13" s="1" t="s">
        <v>507</v>
      </c>
      <c r="Q13" s="1" t="s">
        <v>508</v>
      </c>
      <c r="R13" s="1" t="s">
        <v>509</v>
      </c>
      <c r="S13" s="1">
        <v>40101701</v>
      </c>
      <c r="T13" s="44">
        <v>1</v>
      </c>
      <c r="U13" s="44" t="s">
        <v>111</v>
      </c>
      <c r="V13" s="44">
        <v>389</v>
      </c>
      <c r="W13" s="37">
        <v>389</v>
      </c>
      <c r="X13" s="36">
        <v>0.15</v>
      </c>
      <c r="Y13" s="68">
        <f t="shared" si="3"/>
        <v>330.65</v>
      </c>
      <c r="Z13" s="63" t="s">
        <v>99</v>
      </c>
      <c r="AA13" s="64">
        <v>330.65</v>
      </c>
      <c r="AB13" s="63"/>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B15"/>
  <sheetViews>
    <sheetView topLeftCell="U1" zoomScaleNormal="100" workbookViewId="0">
      <selection activeCell="Z3" sqref="Z3:AB3"/>
    </sheetView>
  </sheetViews>
  <sheetFormatPr defaultRowHeight="14.4" x14ac:dyDescent="0.3"/>
  <cols>
    <col min="1" max="1" width="8.109375" style="11" bestFit="1" customWidth="1"/>
    <col min="2" max="2" width="15.5546875" customWidth="1"/>
    <col min="3" max="3" width="24.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88671875" customWidth="1"/>
    <col min="14" max="14" width="8.109375" style="13" bestFit="1" customWidth="1"/>
    <col min="15" max="15" width="14" customWidth="1"/>
    <col min="16" max="16" width="16.88671875"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7" width="15.44140625" customWidth="1"/>
    <col min="28" max="28" width="26.109375" customWidth="1"/>
  </cols>
  <sheetData>
    <row r="1" spans="1:28" x14ac:dyDescent="0.3">
      <c r="A1" s="19"/>
      <c r="B1" s="20"/>
      <c r="C1" s="20"/>
      <c r="D1" s="20"/>
      <c r="E1" s="20"/>
      <c r="F1" s="20"/>
      <c r="G1" s="21"/>
      <c r="H1" s="21"/>
      <c r="I1" s="76" t="s">
        <v>510</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1.4" customHeight="1" x14ac:dyDescent="0.3">
      <c r="A4" s="10" t="s">
        <v>32</v>
      </c>
      <c r="B4" s="1" t="s">
        <v>510</v>
      </c>
      <c r="C4" s="1" t="s">
        <v>511</v>
      </c>
      <c r="D4" s="1" t="s">
        <v>512</v>
      </c>
      <c r="E4" s="1">
        <v>44089</v>
      </c>
      <c r="F4" s="1">
        <v>23271800</v>
      </c>
      <c r="G4" s="1" t="s">
        <v>34</v>
      </c>
      <c r="H4" s="1" t="s">
        <v>34</v>
      </c>
      <c r="I4" s="1" t="s">
        <v>34</v>
      </c>
      <c r="J4" s="37">
        <v>0</v>
      </c>
      <c r="K4" s="36">
        <v>0</v>
      </c>
      <c r="L4" s="39">
        <f>SUM(J4-(J4*K4))</f>
        <v>0</v>
      </c>
      <c r="M4" s="17"/>
      <c r="N4" s="12">
        <v>1</v>
      </c>
      <c r="O4" s="1" t="s">
        <v>510</v>
      </c>
      <c r="P4" s="1" t="s">
        <v>513</v>
      </c>
      <c r="Q4" s="1" t="s">
        <v>514</v>
      </c>
      <c r="R4" s="1">
        <v>10001</v>
      </c>
      <c r="S4" s="1">
        <v>23271700</v>
      </c>
      <c r="T4" s="1">
        <v>1</v>
      </c>
      <c r="U4" s="1" t="s">
        <v>111</v>
      </c>
      <c r="V4" s="1">
        <v>0.19</v>
      </c>
      <c r="W4" s="37">
        <v>0.19</v>
      </c>
      <c r="X4" s="36">
        <v>0.15</v>
      </c>
      <c r="Y4" s="65">
        <f>SUM(W4-(W4*X4))</f>
        <v>0.1615</v>
      </c>
      <c r="Z4" s="63" t="s">
        <v>99</v>
      </c>
      <c r="AA4" s="64">
        <v>0.16</v>
      </c>
      <c r="AB4" s="63"/>
    </row>
    <row r="5" spans="1:28" ht="41.4" customHeight="1" x14ac:dyDescent="0.3">
      <c r="A5" s="10" t="s">
        <v>35</v>
      </c>
      <c r="B5" s="1" t="s">
        <v>510</v>
      </c>
      <c r="C5" s="1" t="s">
        <v>515</v>
      </c>
      <c r="D5" s="1" t="s">
        <v>516</v>
      </c>
      <c r="E5" s="1" t="s">
        <v>517</v>
      </c>
      <c r="F5" s="1">
        <v>27111503</v>
      </c>
      <c r="G5" s="1" t="s">
        <v>34</v>
      </c>
      <c r="H5" s="1" t="s">
        <v>34</v>
      </c>
      <c r="I5" s="1" t="s">
        <v>34</v>
      </c>
      <c r="J5" s="37">
        <v>0</v>
      </c>
      <c r="K5" s="36">
        <v>0</v>
      </c>
      <c r="L5" s="39">
        <f t="shared" ref="L5:L14" si="0">SUM(J5-(J5*K5))</f>
        <v>0</v>
      </c>
      <c r="M5" s="17"/>
      <c r="N5" s="12">
        <v>2</v>
      </c>
      <c r="O5" s="1" t="s">
        <v>510</v>
      </c>
      <c r="P5" s="1" t="s">
        <v>518</v>
      </c>
      <c r="Q5" s="1" t="s">
        <v>519</v>
      </c>
      <c r="R5" s="1" t="s">
        <v>520</v>
      </c>
      <c r="S5" s="1">
        <v>27111503</v>
      </c>
      <c r="T5" s="1">
        <v>1</v>
      </c>
      <c r="U5" s="1" t="s">
        <v>111</v>
      </c>
      <c r="V5" s="1">
        <v>6.99</v>
      </c>
      <c r="W5" s="37">
        <v>6.99</v>
      </c>
      <c r="X5" s="36">
        <v>0.15</v>
      </c>
      <c r="Y5" s="65">
        <f t="shared" ref="Y5:Y14" si="1">SUM(W5-(W5*X5))</f>
        <v>5.9415000000000004</v>
      </c>
      <c r="Z5" s="63" t="s">
        <v>99</v>
      </c>
      <c r="AA5" s="64">
        <v>5.94</v>
      </c>
      <c r="AB5" s="63"/>
    </row>
    <row r="6" spans="1:28" ht="41.4" customHeight="1" x14ac:dyDescent="0.3">
      <c r="A6" s="10" t="s">
        <v>36</v>
      </c>
      <c r="B6" s="1" t="s">
        <v>510</v>
      </c>
      <c r="C6" s="1" t="s">
        <v>521</v>
      </c>
      <c r="D6" s="1" t="s">
        <v>374</v>
      </c>
      <c r="E6" s="1" t="s">
        <v>522</v>
      </c>
      <c r="F6" s="1">
        <v>27112906</v>
      </c>
      <c r="G6" s="1" t="s">
        <v>34</v>
      </c>
      <c r="H6" s="1" t="s">
        <v>34</v>
      </c>
      <c r="I6" s="1" t="s">
        <v>34</v>
      </c>
      <c r="J6" s="37">
        <v>0</v>
      </c>
      <c r="K6" s="36">
        <v>0</v>
      </c>
      <c r="L6" s="39">
        <f t="shared" si="0"/>
        <v>0</v>
      </c>
      <c r="M6" s="17"/>
      <c r="N6" s="12">
        <v>3</v>
      </c>
      <c r="O6" s="1" t="s">
        <v>510</v>
      </c>
      <c r="P6" s="1" t="s">
        <v>523</v>
      </c>
      <c r="Q6" s="1" t="s">
        <v>524</v>
      </c>
      <c r="R6" s="1" t="s">
        <v>525</v>
      </c>
      <c r="S6" s="1">
        <v>27112906</v>
      </c>
      <c r="T6" s="1">
        <v>1</v>
      </c>
      <c r="U6" s="1" t="s">
        <v>111</v>
      </c>
      <c r="V6" s="1">
        <v>23.89</v>
      </c>
      <c r="W6" s="37">
        <v>23.89</v>
      </c>
      <c r="X6" s="36">
        <v>0.15</v>
      </c>
      <c r="Y6" s="65">
        <f t="shared" si="1"/>
        <v>20.3065</v>
      </c>
      <c r="Z6" s="63" t="s">
        <v>99</v>
      </c>
      <c r="AA6" s="64">
        <v>20.309999999999999</v>
      </c>
      <c r="AB6" s="63"/>
    </row>
    <row r="7" spans="1:28" ht="41.4" customHeight="1" x14ac:dyDescent="0.3">
      <c r="A7" s="10" t="s">
        <v>37</v>
      </c>
      <c r="B7" s="1" t="s">
        <v>510</v>
      </c>
      <c r="C7" s="1" t="s">
        <v>526</v>
      </c>
      <c r="D7" s="1" t="s">
        <v>527</v>
      </c>
      <c r="E7" s="1" t="s">
        <v>528</v>
      </c>
      <c r="F7" s="1">
        <v>27112401</v>
      </c>
      <c r="G7" s="1" t="s">
        <v>34</v>
      </c>
      <c r="H7" s="1" t="s">
        <v>34</v>
      </c>
      <c r="I7" s="1" t="s">
        <v>34</v>
      </c>
      <c r="J7" s="37">
        <v>0</v>
      </c>
      <c r="K7" s="36">
        <v>0</v>
      </c>
      <c r="L7" s="39">
        <f t="shared" si="0"/>
        <v>0</v>
      </c>
      <c r="M7" s="17"/>
      <c r="N7" s="12">
        <v>4</v>
      </c>
      <c r="O7" s="1" t="s">
        <v>510</v>
      </c>
      <c r="P7" s="1" t="s">
        <v>529</v>
      </c>
      <c r="Q7" s="1" t="s">
        <v>527</v>
      </c>
      <c r="R7" s="1" t="s">
        <v>528</v>
      </c>
      <c r="S7" s="1">
        <v>27112401</v>
      </c>
      <c r="T7" s="1">
        <v>1</v>
      </c>
      <c r="U7" s="1" t="s">
        <v>111</v>
      </c>
      <c r="V7" s="1">
        <v>25.06</v>
      </c>
      <c r="W7" s="37">
        <v>25.06</v>
      </c>
      <c r="X7" s="36">
        <v>0.15</v>
      </c>
      <c r="Y7" s="65">
        <f t="shared" si="1"/>
        <v>21.300999999999998</v>
      </c>
      <c r="Z7" s="63" t="s">
        <v>99</v>
      </c>
      <c r="AA7" s="64">
        <v>21.3</v>
      </c>
      <c r="AB7" s="63"/>
    </row>
    <row r="8" spans="1:28" ht="41.4" customHeight="1" x14ac:dyDescent="0.3">
      <c r="A8" s="10" t="s">
        <v>38</v>
      </c>
      <c r="B8" s="1" t="s">
        <v>510</v>
      </c>
      <c r="C8" s="1" t="s">
        <v>530</v>
      </c>
      <c r="D8" s="1" t="s">
        <v>531</v>
      </c>
      <c r="E8" s="1">
        <v>4935322</v>
      </c>
      <c r="F8" s="1">
        <v>27112113</v>
      </c>
      <c r="G8" s="1" t="s">
        <v>34</v>
      </c>
      <c r="H8" s="1" t="s">
        <v>34</v>
      </c>
      <c r="I8" s="1" t="s">
        <v>34</v>
      </c>
      <c r="J8" s="37">
        <v>0</v>
      </c>
      <c r="K8" s="36">
        <v>0</v>
      </c>
      <c r="L8" s="39">
        <f t="shared" si="0"/>
        <v>0</v>
      </c>
      <c r="M8" s="17"/>
      <c r="N8" s="12">
        <v>5</v>
      </c>
      <c r="O8" s="1" t="s">
        <v>510</v>
      </c>
      <c r="P8" s="1" t="s">
        <v>532</v>
      </c>
      <c r="Q8" s="1" t="s">
        <v>533</v>
      </c>
      <c r="R8" s="1" t="s">
        <v>534</v>
      </c>
      <c r="S8" s="1">
        <v>27113300</v>
      </c>
      <c r="T8" s="1">
        <v>1</v>
      </c>
      <c r="U8" s="1" t="s">
        <v>111</v>
      </c>
      <c r="V8" s="1">
        <v>21.43</v>
      </c>
      <c r="W8" s="37">
        <v>21.43</v>
      </c>
      <c r="X8" s="36">
        <v>0.15</v>
      </c>
      <c r="Y8" s="65">
        <f t="shared" si="1"/>
        <v>18.215499999999999</v>
      </c>
      <c r="Z8" s="63" t="s">
        <v>99</v>
      </c>
      <c r="AA8" s="64">
        <v>18.22</v>
      </c>
      <c r="AB8" s="63"/>
    </row>
    <row r="9" spans="1:28" ht="41.4" customHeight="1" x14ac:dyDescent="0.3">
      <c r="A9" s="10" t="s">
        <v>39</v>
      </c>
      <c r="B9" s="1" t="s">
        <v>510</v>
      </c>
      <c r="C9" s="1" t="s">
        <v>535</v>
      </c>
      <c r="D9" s="1" t="s">
        <v>531</v>
      </c>
      <c r="E9" s="1" t="s">
        <v>536</v>
      </c>
      <c r="F9" s="1">
        <v>27112115</v>
      </c>
      <c r="G9" s="1" t="s">
        <v>34</v>
      </c>
      <c r="H9" s="1" t="s">
        <v>34</v>
      </c>
      <c r="I9" s="1" t="s">
        <v>34</v>
      </c>
      <c r="J9" s="37">
        <v>0</v>
      </c>
      <c r="K9" s="36">
        <v>0</v>
      </c>
      <c r="L9" s="39">
        <f t="shared" si="0"/>
        <v>0</v>
      </c>
      <c r="M9" s="17"/>
      <c r="N9" s="12">
        <v>6</v>
      </c>
      <c r="O9" s="1" t="s">
        <v>510</v>
      </c>
      <c r="P9" s="1" t="s">
        <v>537</v>
      </c>
      <c r="Q9" s="1" t="s">
        <v>531</v>
      </c>
      <c r="R9" s="1" t="s">
        <v>538</v>
      </c>
      <c r="S9" s="1">
        <v>27112115</v>
      </c>
      <c r="T9" s="1">
        <v>1</v>
      </c>
      <c r="U9" s="1" t="s">
        <v>111</v>
      </c>
      <c r="V9" s="1">
        <v>21.09</v>
      </c>
      <c r="W9" s="37">
        <v>21.09</v>
      </c>
      <c r="X9" s="36">
        <v>0.15</v>
      </c>
      <c r="Y9" s="65">
        <f t="shared" si="1"/>
        <v>17.926500000000001</v>
      </c>
      <c r="Z9" s="63" t="s">
        <v>99</v>
      </c>
      <c r="AA9" s="64">
        <v>17.93</v>
      </c>
      <c r="AB9" s="63"/>
    </row>
    <row r="10" spans="1:28" ht="41.4" customHeight="1" x14ac:dyDescent="0.3">
      <c r="A10" s="10" t="s">
        <v>40</v>
      </c>
      <c r="B10" s="1" t="s">
        <v>510</v>
      </c>
      <c r="C10" s="1" t="s">
        <v>539</v>
      </c>
      <c r="D10" s="1" t="s">
        <v>540</v>
      </c>
      <c r="E10" s="1" t="s">
        <v>541</v>
      </c>
      <c r="F10" s="1">
        <v>27112134</v>
      </c>
      <c r="G10" s="1" t="s">
        <v>34</v>
      </c>
      <c r="H10" s="1" t="s">
        <v>34</v>
      </c>
      <c r="I10" s="1" t="s">
        <v>34</v>
      </c>
      <c r="J10" s="37">
        <v>0</v>
      </c>
      <c r="K10" s="36">
        <v>0</v>
      </c>
      <c r="L10" s="39">
        <f t="shared" si="0"/>
        <v>0</v>
      </c>
      <c r="M10" s="17"/>
      <c r="N10" s="12">
        <v>7</v>
      </c>
      <c r="O10" s="1" t="s">
        <v>510</v>
      </c>
      <c r="P10" s="1" t="s">
        <v>542</v>
      </c>
      <c r="Q10" s="1" t="s">
        <v>540</v>
      </c>
      <c r="R10" s="1" t="s">
        <v>541</v>
      </c>
      <c r="S10" s="1">
        <v>27112134</v>
      </c>
      <c r="T10" s="1">
        <v>1</v>
      </c>
      <c r="U10" s="1" t="s">
        <v>111</v>
      </c>
      <c r="V10" s="1">
        <v>36.270000000000003</v>
      </c>
      <c r="W10" s="37">
        <v>36.270000000000003</v>
      </c>
      <c r="X10" s="36">
        <v>0.15</v>
      </c>
      <c r="Y10" s="65">
        <f t="shared" si="1"/>
        <v>30.829500000000003</v>
      </c>
      <c r="Z10" s="63" t="s">
        <v>99</v>
      </c>
      <c r="AA10" s="64">
        <v>30.83</v>
      </c>
      <c r="AB10" s="63"/>
    </row>
    <row r="11" spans="1:28" ht="41.4" customHeight="1" x14ac:dyDescent="0.3">
      <c r="A11" s="10" t="s">
        <v>41</v>
      </c>
      <c r="B11" s="1" t="s">
        <v>510</v>
      </c>
      <c r="C11" s="1" t="s">
        <v>543</v>
      </c>
      <c r="D11" s="1" t="s">
        <v>544</v>
      </c>
      <c r="E11" s="1">
        <v>227344</v>
      </c>
      <c r="F11" s="1">
        <v>27112836</v>
      </c>
      <c r="G11" s="1" t="s">
        <v>34</v>
      </c>
      <c r="H11" s="1" t="s">
        <v>34</v>
      </c>
      <c r="I11" s="1" t="s">
        <v>34</v>
      </c>
      <c r="J11" s="37">
        <v>0</v>
      </c>
      <c r="K11" s="36">
        <v>0</v>
      </c>
      <c r="L11" s="39">
        <f t="shared" si="0"/>
        <v>0</v>
      </c>
      <c r="M11" s="17"/>
      <c r="N11" s="12">
        <v>8</v>
      </c>
      <c r="O11" s="1" t="s">
        <v>510</v>
      </c>
      <c r="P11" s="1" t="s">
        <v>545</v>
      </c>
      <c r="Q11" s="1" t="s">
        <v>546</v>
      </c>
      <c r="R11" s="1">
        <v>42452</v>
      </c>
      <c r="S11" s="1">
        <v>27112836</v>
      </c>
      <c r="T11" s="44">
        <v>1</v>
      </c>
      <c r="U11" s="44" t="s">
        <v>111</v>
      </c>
      <c r="V11" s="44">
        <v>10.27</v>
      </c>
      <c r="W11" s="37">
        <v>10.27</v>
      </c>
      <c r="X11" s="36">
        <v>0.15</v>
      </c>
      <c r="Y11" s="65">
        <f t="shared" si="1"/>
        <v>8.7294999999999998</v>
      </c>
      <c r="Z11" s="63" t="s">
        <v>547</v>
      </c>
      <c r="AA11" s="64">
        <v>8.73</v>
      </c>
      <c r="AB11" s="63"/>
    </row>
    <row r="12" spans="1:28" ht="41.4" customHeight="1" x14ac:dyDescent="0.3">
      <c r="A12" s="10" t="s">
        <v>42</v>
      </c>
      <c r="B12" s="1" t="s">
        <v>510</v>
      </c>
      <c r="C12" s="1" t="s">
        <v>548</v>
      </c>
      <c r="D12" s="1" t="s">
        <v>544</v>
      </c>
      <c r="E12" s="1">
        <v>249129</v>
      </c>
      <c r="F12" s="1">
        <v>27111618</v>
      </c>
      <c r="G12" s="1" t="s">
        <v>34</v>
      </c>
      <c r="H12" s="1" t="s">
        <v>34</v>
      </c>
      <c r="I12" s="1" t="s">
        <v>34</v>
      </c>
      <c r="J12" s="37">
        <v>0</v>
      </c>
      <c r="K12" s="36">
        <v>0</v>
      </c>
      <c r="L12" s="39">
        <f t="shared" si="0"/>
        <v>0</v>
      </c>
      <c r="M12" s="17"/>
      <c r="N12" s="12">
        <v>9</v>
      </c>
      <c r="O12" s="1" t="s">
        <v>510</v>
      </c>
      <c r="P12" s="1" t="s">
        <v>549</v>
      </c>
      <c r="Q12" s="1" t="s">
        <v>519</v>
      </c>
      <c r="R12" s="1" t="s">
        <v>550</v>
      </c>
      <c r="S12" s="1">
        <v>27111602</v>
      </c>
      <c r="T12" s="44">
        <v>1</v>
      </c>
      <c r="U12" s="44" t="s">
        <v>111</v>
      </c>
      <c r="V12" s="44">
        <v>22.06</v>
      </c>
      <c r="W12" s="37">
        <v>22.06</v>
      </c>
      <c r="X12" s="36">
        <v>0.15</v>
      </c>
      <c r="Y12" s="65">
        <f t="shared" si="1"/>
        <v>18.750999999999998</v>
      </c>
      <c r="Z12" s="63" t="s">
        <v>99</v>
      </c>
      <c r="AA12" s="64">
        <v>18.75</v>
      </c>
      <c r="AB12" s="63"/>
    </row>
    <row r="13" spans="1:28" ht="41.4" customHeight="1" x14ac:dyDescent="0.3">
      <c r="A13" s="10" t="s">
        <v>43</v>
      </c>
      <c r="B13" s="1" t="s">
        <v>510</v>
      </c>
      <c r="C13" s="1" t="s">
        <v>551</v>
      </c>
      <c r="D13" s="1" t="s">
        <v>519</v>
      </c>
      <c r="E13" s="1" t="s">
        <v>552</v>
      </c>
      <c r="F13" s="1">
        <v>27111713</v>
      </c>
      <c r="G13" s="1" t="s">
        <v>34</v>
      </c>
      <c r="H13" s="1" t="s">
        <v>34</v>
      </c>
      <c r="I13" s="1" t="s">
        <v>34</v>
      </c>
      <c r="J13" s="37">
        <v>0</v>
      </c>
      <c r="K13" s="36">
        <v>0</v>
      </c>
      <c r="L13" s="39">
        <f t="shared" si="0"/>
        <v>0</v>
      </c>
      <c r="M13" s="17"/>
      <c r="N13" s="12">
        <v>10</v>
      </c>
      <c r="O13" s="1" t="s">
        <v>510</v>
      </c>
      <c r="P13" s="1" t="s">
        <v>553</v>
      </c>
      <c r="Q13" s="1" t="s">
        <v>554</v>
      </c>
      <c r="R13" s="1" t="s">
        <v>552</v>
      </c>
      <c r="S13" s="1">
        <v>27111704</v>
      </c>
      <c r="T13" s="44">
        <v>1</v>
      </c>
      <c r="U13" s="44" t="s">
        <v>111</v>
      </c>
      <c r="V13" s="44">
        <v>50.1</v>
      </c>
      <c r="W13" s="37">
        <v>50.1</v>
      </c>
      <c r="X13" s="36">
        <v>0.15</v>
      </c>
      <c r="Y13" s="65">
        <f t="shared" si="1"/>
        <v>42.585000000000001</v>
      </c>
      <c r="Z13" s="63" t="s">
        <v>547</v>
      </c>
      <c r="AA13" s="64">
        <v>42.59</v>
      </c>
      <c r="AB13" s="63"/>
    </row>
    <row r="14" spans="1:28" ht="41.4" customHeight="1" x14ac:dyDescent="0.3">
      <c r="A14" s="10" t="s">
        <v>555</v>
      </c>
      <c r="B14" s="1" t="s">
        <v>510</v>
      </c>
      <c r="C14" s="1" t="s">
        <v>556</v>
      </c>
      <c r="D14" s="1" t="s">
        <v>557</v>
      </c>
      <c r="E14" s="1" t="s">
        <v>558</v>
      </c>
      <c r="F14" s="1"/>
      <c r="G14" s="1" t="s">
        <v>34</v>
      </c>
      <c r="H14" s="1" t="s">
        <v>34</v>
      </c>
      <c r="I14" s="1" t="s">
        <v>34</v>
      </c>
      <c r="J14" s="37">
        <v>0</v>
      </c>
      <c r="K14" s="36">
        <v>0</v>
      </c>
      <c r="L14" s="39">
        <f t="shared" si="0"/>
        <v>0</v>
      </c>
      <c r="M14" s="17"/>
      <c r="N14" s="12">
        <v>10</v>
      </c>
      <c r="O14" s="1" t="s">
        <v>559</v>
      </c>
      <c r="P14" s="1" t="s">
        <v>560</v>
      </c>
      <c r="Q14" s="1" t="s">
        <v>561</v>
      </c>
      <c r="R14" s="1" t="s">
        <v>562</v>
      </c>
      <c r="S14" s="1">
        <v>47131801</v>
      </c>
      <c r="T14" s="44">
        <v>1</v>
      </c>
      <c r="U14" s="44" t="s">
        <v>111</v>
      </c>
      <c r="V14" s="44">
        <v>914.99</v>
      </c>
      <c r="W14" s="37">
        <v>914.99</v>
      </c>
      <c r="X14" s="36">
        <v>0.15</v>
      </c>
      <c r="Y14" s="65">
        <f t="shared" si="1"/>
        <v>777.74149999999997</v>
      </c>
      <c r="Z14" s="63" t="s">
        <v>99</v>
      </c>
      <c r="AA14" s="64">
        <v>777.74</v>
      </c>
      <c r="AB14" s="63"/>
    </row>
    <row r="15" spans="1:28" ht="41.4" customHeight="1" x14ac:dyDescent="0.3">
      <c r="A15" s="10" t="s">
        <v>409</v>
      </c>
      <c r="B15" s="1" t="s">
        <v>510</v>
      </c>
      <c r="C15" s="1" t="s">
        <v>563</v>
      </c>
      <c r="D15" s="1" t="s">
        <v>374</v>
      </c>
      <c r="E15" s="1" t="s">
        <v>564</v>
      </c>
      <c r="F15" s="1">
        <v>27112004</v>
      </c>
      <c r="G15" s="1" t="s">
        <v>34</v>
      </c>
      <c r="H15" s="1" t="s">
        <v>34</v>
      </c>
      <c r="I15" s="1" t="s">
        <v>34</v>
      </c>
      <c r="J15" s="37">
        <v>0</v>
      </c>
      <c r="K15" s="36">
        <v>0</v>
      </c>
      <c r="L15" s="39">
        <f t="shared" ref="L15" si="2">SUM(J15-(J15*K15))</f>
        <v>0</v>
      </c>
      <c r="M15" s="17"/>
      <c r="N15" s="12">
        <v>10</v>
      </c>
      <c r="O15" s="1" t="s">
        <v>559</v>
      </c>
      <c r="P15" s="1" t="s">
        <v>565</v>
      </c>
      <c r="Q15" s="1" t="s">
        <v>566</v>
      </c>
      <c r="R15" s="1">
        <v>2594500</v>
      </c>
      <c r="S15" s="1">
        <v>27112000</v>
      </c>
      <c r="T15" s="44">
        <v>1</v>
      </c>
      <c r="U15" s="44" t="s">
        <v>111</v>
      </c>
      <c r="V15" s="44">
        <v>47.79</v>
      </c>
      <c r="W15" s="37">
        <v>47.79</v>
      </c>
      <c r="X15" s="36">
        <v>0.15</v>
      </c>
      <c r="Y15" s="65">
        <f t="shared" ref="Y15" si="3">SUM(W15-(W15*X15))</f>
        <v>40.621499999999997</v>
      </c>
      <c r="Z15" s="63" t="s">
        <v>99</v>
      </c>
      <c r="AA15" s="64">
        <v>40.619999999999997</v>
      </c>
      <c r="AB15" s="63"/>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B14"/>
  <sheetViews>
    <sheetView topLeftCell="P1" workbookViewId="0">
      <selection activeCell="Z3" sqref="Z3:AB3"/>
    </sheetView>
  </sheetViews>
  <sheetFormatPr defaultRowHeight="14.4" x14ac:dyDescent="0.3"/>
  <cols>
    <col min="1" max="1" width="8.109375" style="11" bestFit="1" customWidth="1"/>
    <col min="2" max="2" width="15.5546875" customWidth="1"/>
    <col min="3" max="3" width="27.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44140625" customWidth="1"/>
    <col min="14" max="14" width="8.109375" style="13" bestFit="1" customWidth="1"/>
    <col min="15" max="15" width="14" customWidth="1"/>
    <col min="16" max="16" width="24.88671875"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9" width="15.109375" customWidth="1"/>
  </cols>
  <sheetData>
    <row r="1" spans="1:28" x14ac:dyDescent="0.3">
      <c r="A1" s="19"/>
      <c r="B1" s="20"/>
      <c r="C1" s="20"/>
      <c r="D1" s="20"/>
      <c r="E1" s="20"/>
      <c r="F1" s="20"/>
      <c r="G1" s="21"/>
      <c r="H1" s="21"/>
      <c r="I1" s="76" t="s">
        <v>559</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39" customHeight="1" x14ac:dyDescent="0.3">
      <c r="A4" s="10" t="s">
        <v>32</v>
      </c>
      <c r="B4" s="1" t="s">
        <v>559</v>
      </c>
      <c r="C4" s="1" t="s">
        <v>567</v>
      </c>
      <c r="D4" s="1" t="s">
        <v>568</v>
      </c>
      <c r="E4" s="1">
        <v>7378241</v>
      </c>
      <c r="F4" s="1">
        <v>23291503</v>
      </c>
      <c r="G4" s="1" t="s">
        <v>34</v>
      </c>
      <c r="H4" s="1" t="s">
        <v>34</v>
      </c>
      <c r="I4" s="1" t="s">
        <v>34</v>
      </c>
      <c r="J4" s="37">
        <v>0</v>
      </c>
      <c r="K4" s="36">
        <v>0</v>
      </c>
      <c r="L4" s="39">
        <f>SUM(J4-(J4*K4))</f>
        <v>0</v>
      </c>
      <c r="M4" s="17"/>
      <c r="N4" s="12">
        <v>1</v>
      </c>
      <c r="O4" s="1" t="s">
        <v>559</v>
      </c>
      <c r="P4" s="1" t="s">
        <v>34</v>
      </c>
      <c r="Q4" s="1" t="s">
        <v>34</v>
      </c>
      <c r="R4" s="1" t="s">
        <v>34</v>
      </c>
      <c r="S4" s="1" t="s">
        <v>34</v>
      </c>
      <c r="T4" s="1" t="s">
        <v>34</v>
      </c>
      <c r="U4" s="1" t="s">
        <v>34</v>
      </c>
      <c r="V4" s="1" t="s">
        <v>34</v>
      </c>
      <c r="W4" s="37">
        <v>0</v>
      </c>
      <c r="X4" s="36">
        <v>0</v>
      </c>
      <c r="Y4" s="65">
        <f>SUM(W4-(W4*X4))</f>
        <v>0</v>
      </c>
      <c r="Z4" s="63" t="s">
        <v>99</v>
      </c>
      <c r="AA4" s="64" t="s">
        <v>282</v>
      </c>
      <c r="AB4" s="63"/>
    </row>
    <row r="5" spans="1:28" ht="39" customHeight="1" x14ac:dyDescent="0.3">
      <c r="A5" s="10" t="s">
        <v>35</v>
      </c>
      <c r="B5" s="1" t="s">
        <v>559</v>
      </c>
      <c r="C5" s="1" t="s">
        <v>569</v>
      </c>
      <c r="D5" s="1" t="s">
        <v>390</v>
      </c>
      <c r="E5" s="1" t="s">
        <v>570</v>
      </c>
      <c r="F5" s="1">
        <v>27112710</v>
      </c>
      <c r="G5" s="1" t="s">
        <v>34</v>
      </c>
      <c r="H5" s="1" t="s">
        <v>34</v>
      </c>
      <c r="I5" s="1" t="s">
        <v>34</v>
      </c>
      <c r="J5" s="37">
        <v>0</v>
      </c>
      <c r="K5" s="36">
        <v>0</v>
      </c>
      <c r="L5" s="39">
        <f t="shared" ref="L5:L13" si="0">SUM(J5-(J5*K5))</f>
        <v>0</v>
      </c>
      <c r="M5" s="17"/>
      <c r="N5" s="12">
        <v>2</v>
      </c>
      <c r="O5" s="1" t="s">
        <v>559</v>
      </c>
      <c r="P5" s="1" t="s">
        <v>571</v>
      </c>
      <c r="Q5" s="1" t="s">
        <v>390</v>
      </c>
      <c r="R5" s="1" t="s">
        <v>572</v>
      </c>
      <c r="S5" s="1">
        <v>27111701</v>
      </c>
      <c r="T5" s="1">
        <v>1</v>
      </c>
      <c r="U5" s="1" t="s">
        <v>111</v>
      </c>
      <c r="V5" s="1">
        <v>136.91999999999999</v>
      </c>
      <c r="W5" s="37">
        <v>136.91999999999999</v>
      </c>
      <c r="X5" s="36">
        <v>0.1</v>
      </c>
      <c r="Y5" s="65">
        <f t="shared" ref="Y5:Y13" si="1">SUM(W5-(W5*X5))</f>
        <v>123.22799999999998</v>
      </c>
      <c r="Z5" s="63" t="s">
        <v>99</v>
      </c>
      <c r="AA5" s="64">
        <v>123.23</v>
      </c>
      <c r="AB5" s="63"/>
    </row>
    <row r="6" spans="1:28" ht="39" customHeight="1" x14ac:dyDescent="0.3">
      <c r="A6" s="10" t="s">
        <v>36</v>
      </c>
      <c r="B6" s="1" t="s">
        <v>559</v>
      </c>
      <c r="C6" s="1" t="s">
        <v>573</v>
      </c>
      <c r="D6" s="1" t="s">
        <v>390</v>
      </c>
      <c r="E6" s="1" t="s">
        <v>574</v>
      </c>
      <c r="F6" s="1">
        <v>27112709</v>
      </c>
      <c r="G6" s="1" t="s">
        <v>34</v>
      </c>
      <c r="H6" s="1" t="s">
        <v>34</v>
      </c>
      <c r="I6" s="1" t="s">
        <v>34</v>
      </c>
      <c r="J6" s="37">
        <v>0</v>
      </c>
      <c r="K6" s="36">
        <v>0</v>
      </c>
      <c r="L6" s="39">
        <f t="shared" si="0"/>
        <v>0</v>
      </c>
      <c r="M6" s="17"/>
      <c r="N6" s="12">
        <v>3</v>
      </c>
      <c r="O6" s="1" t="s">
        <v>559</v>
      </c>
      <c r="P6" s="1" t="s">
        <v>575</v>
      </c>
      <c r="Q6" s="1" t="s">
        <v>390</v>
      </c>
      <c r="R6" s="1" t="s">
        <v>576</v>
      </c>
      <c r="S6" s="1">
        <v>27112709</v>
      </c>
      <c r="T6" s="1">
        <v>1</v>
      </c>
      <c r="U6" s="1" t="s">
        <v>111</v>
      </c>
      <c r="V6" s="1">
        <v>374.09</v>
      </c>
      <c r="W6" s="37">
        <v>374.09</v>
      </c>
      <c r="X6" s="36">
        <v>0.1</v>
      </c>
      <c r="Y6" s="65">
        <f t="shared" si="1"/>
        <v>336.68099999999998</v>
      </c>
      <c r="Z6" s="63" t="s">
        <v>99</v>
      </c>
      <c r="AA6" s="64">
        <v>336.68</v>
      </c>
      <c r="AB6" s="63"/>
    </row>
    <row r="7" spans="1:28" ht="39" customHeight="1" x14ac:dyDescent="0.3">
      <c r="A7" s="10" t="s">
        <v>37</v>
      </c>
      <c r="B7" s="1" t="s">
        <v>559</v>
      </c>
      <c r="C7" s="1" t="s">
        <v>577</v>
      </c>
      <c r="D7" s="1" t="s">
        <v>390</v>
      </c>
      <c r="E7" s="1" t="s">
        <v>578</v>
      </c>
      <c r="F7" s="1">
        <v>27112704</v>
      </c>
      <c r="G7" s="1" t="s">
        <v>34</v>
      </c>
      <c r="H7" s="1" t="s">
        <v>34</v>
      </c>
      <c r="I7" s="1" t="s">
        <v>34</v>
      </c>
      <c r="J7" s="37">
        <v>0</v>
      </c>
      <c r="K7" s="36">
        <v>0</v>
      </c>
      <c r="L7" s="39">
        <f t="shared" si="0"/>
        <v>0</v>
      </c>
      <c r="M7" s="17"/>
      <c r="N7" s="12">
        <v>4</v>
      </c>
      <c r="O7" s="1" t="s">
        <v>559</v>
      </c>
      <c r="P7" s="1" t="s">
        <v>579</v>
      </c>
      <c r="Q7" s="1" t="s">
        <v>390</v>
      </c>
      <c r="R7" s="1" t="s">
        <v>580</v>
      </c>
      <c r="S7" s="1">
        <v>27112704</v>
      </c>
      <c r="T7" s="1">
        <v>1</v>
      </c>
      <c r="U7" s="1" t="s">
        <v>111</v>
      </c>
      <c r="V7" s="1">
        <v>279.99</v>
      </c>
      <c r="W7" s="37">
        <v>279.99</v>
      </c>
      <c r="X7" s="36">
        <v>0.1</v>
      </c>
      <c r="Y7" s="65">
        <f t="shared" si="1"/>
        <v>251.99100000000001</v>
      </c>
      <c r="Z7" s="63" t="s">
        <v>99</v>
      </c>
      <c r="AA7" s="64">
        <v>251.99</v>
      </c>
      <c r="AB7" s="63"/>
    </row>
    <row r="8" spans="1:28" ht="39" customHeight="1" x14ac:dyDescent="0.3">
      <c r="A8" s="10" t="s">
        <v>38</v>
      </c>
      <c r="B8" s="1" t="s">
        <v>559</v>
      </c>
      <c r="C8" s="1" t="s">
        <v>581</v>
      </c>
      <c r="D8" s="1" t="s">
        <v>201</v>
      </c>
      <c r="E8" s="1" t="s">
        <v>582</v>
      </c>
      <c r="F8" s="1">
        <v>27112716</v>
      </c>
      <c r="G8" s="1" t="s">
        <v>34</v>
      </c>
      <c r="H8" s="1" t="s">
        <v>34</v>
      </c>
      <c r="I8" s="1" t="s">
        <v>34</v>
      </c>
      <c r="J8" s="37">
        <v>0</v>
      </c>
      <c r="K8" s="36">
        <v>0</v>
      </c>
      <c r="L8" s="39">
        <f t="shared" si="0"/>
        <v>0</v>
      </c>
      <c r="M8" s="17"/>
      <c r="N8" s="12">
        <v>5</v>
      </c>
      <c r="O8" s="1" t="s">
        <v>559</v>
      </c>
      <c r="P8" s="1" t="s">
        <v>583</v>
      </c>
      <c r="Q8" s="1" t="s">
        <v>584</v>
      </c>
      <c r="R8" s="1" t="s">
        <v>585</v>
      </c>
      <c r="S8" s="1">
        <v>27112700</v>
      </c>
      <c r="T8" s="1">
        <v>1</v>
      </c>
      <c r="U8" s="1" t="s">
        <v>111</v>
      </c>
      <c r="V8" s="1">
        <v>436.08</v>
      </c>
      <c r="W8" s="37">
        <v>436.08</v>
      </c>
      <c r="X8" s="36">
        <v>0.1</v>
      </c>
      <c r="Y8" s="65">
        <f t="shared" si="1"/>
        <v>392.47199999999998</v>
      </c>
      <c r="Z8" s="63" t="s">
        <v>99</v>
      </c>
      <c r="AA8" s="64">
        <v>392.47</v>
      </c>
      <c r="AB8" s="63"/>
    </row>
    <row r="9" spans="1:28" ht="39" customHeight="1" x14ac:dyDescent="0.3">
      <c r="A9" s="10" t="s">
        <v>39</v>
      </c>
      <c r="B9" s="1" t="s">
        <v>559</v>
      </c>
      <c r="C9" s="1" t="s">
        <v>586</v>
      </c>
      <c r="D9" s="1" t="s">
        <v>201</v>
      </c>
      <c r="E9" s="1" t="s">
        <v>587</v>
      </c>
      <c r="F9" s="1">
        <v>27112703</v>
      </c>
      <c r="G9" s="1" t="s">
        <v>34</v>
      </c>
      <c r="H9" s="1" t="s">
        <v>34</v>
      </c>
      <c r="I9" s="1" t="s">
        <v>34</v>
      </c>
      <c r="J9" s="37">
        <v>0</v>
      </c>
      <c r="K9" s="36">
        <v>0</v>
      </c>
      <c r="L9" s="39">
        <f t="shared" si="0"/>
        <v>0</v>
      </c>
      <c r="M9" s="17"/>
      <c r="N9" s="12">
        <v>6</v>
      </c>
      <c r="O9" s="1" t="s">
        <v>559</v>
      </c>
      <c r="P9" s="1" t="s">
        <v>588</v>
      </c>
      <c r="Q9" s="1" t="s">
        <v>584</v>
      </c>
      <c r="R9" s="1" t="s">
        <v>589</v>
      </c>
      <c r="S9" s="1">
        <v>31211500</v>
      </c>
      <c r="T9" s="1">
        <v>1</v>
      </c>
      <c r="U9" s="1" t="s">
        <v>111</v>
      </c>
      <c r="V9" s="1">
        <v>159.86000000000001</v>
      </c>
      <c r="W9" s="37">
        <v>159.86000000000001</v>
      </c>
      <c r="X9" s="36">
        <v>0.1</v>
      </c>
      <c r="Y9" s="65">
        <f t="shared" si="1"/>
        <v>143.87400000000002</v>
      </c>
      <c r="Z9" s="63" t="s">
        <v>99</v>
      </c>
      <c r="AA9" s="64">
        <v>143.87</v>
      </c>
      <c r="AB9" s="63"/>
    </row>
    <row r="10" spans="1:28" ht="39" customHeight="1" x14ac:dyDescent="0.3">
      <c r="A10" s="10" t="s">
        <v>40</v>
      </c>
      <c r="B10" s="1" t="s">
        <v>559</v>
      </c>
      <c r="C10" s="1" t="s">
        <v>590</v>
      </c>
      <c r="D10" s="1" t="s">
        <v>591</v>
      </c>
      <c r="E10" s="1">
        <v>9653606</v>
      </c>
      <c r="F10" s="1">
        <v>47121600</v>
      </c>
      <c r="G10" s="1" t="s">
        <v>34</v>
      </c>
      <c r="H10" s="1" t="s">
        <v>34</v>
      </c>
      <c r="I10" s="1" t="s">
        <v>34</v>
      </c>
      <c r="J10" s="37">
        <v>0</v>
      </c>
      <c r="K10" s="36">
        <v>0</v>
      </c>
      <c r="L10" s="39">
        <f t="shared" si="0"/>
        <v>0</v>
      </c>
      <c r="M10" s="17"/>
      <c r="N10" s="12">
        <v>7</v>
      </c>
      <c r="O10" s="1" t="s">
        <v>559</v>
      </c>
      <c r="P10" s="1" t="s">
        <v>592</v>
      </c>
      <c r="Q10" s="1" t="s">
        <v>593</v>
      </c>
      <c r="R10" s="1" t="s">
        <v>594</v>
      </c>
      <c r="S10" s="1">
        <v>47121602</v>
      </c>
      <c r="T10" s="1">
        <v>1</v>
      </c>
      <c r="U10" s="1" t="s">
        <v>111</v>
      </c>
      <c r="V10" s="1">
        <v>95.89</v>
      </c>
      <c r="W10" s="37">
        <v>95.89</v>
      </c>
      <c r="X10" s="36">
        <v>0.1</v>
      </c>
      <c r="Y10" s="65">
        <f t="shared" si="1"/>
        <v>86.301000000000002</v>
      </c>
      <c r="Z10" s="63" t="s">
        <v>99</v>
      </c>
      <c r="AA10" s="64">
        <v>86.3</v>
      </c>
      <c r="AB10" s="63"/>
    </row>
    <row r="11" spans="1:28" ht="39" customHeight="1" x14ac:dyDescent="0.3">
      <c r="A11" s="10" t="s">
        <v>41</v>
      </c>
      <c r="B11" s="1" t="s">
        <v>559</v>
      </c>
      <c r="C11" s="1" t="s">
        <v>595</v>
      </c>
      <c r="D11" s="1" t="s">
        <v>596</v>
      </c>
      <c r="E11" s="1" t="s">
        <v>597</v>
      </c>
      <c r="F11" s="1">
        <v>27112704</v>
      </c>
      <c r="G11" s="1" t="s">
        <v>34</v>
      </c>
      <c r="H11" s="1" t="s">
        <v>34</v>
      </c>
      <c r="I11" s="1" t="s">
        <v>34</v>
      </c>
      <c r="J11" s="37">
        <v>0</v>
      </c>
      <c r="K11" s="36">
        <v>0</v>
      </c>
      <c r="L11" s="39">
        <f t="shared" si="0"/>
        <v>0</v>
      </c>
      <c r="M11" s="17"/>
      <c r="N11" s="12">
        <v>8</v>
      </c>
      <c r="O11" s="1" t="s">
        <v>559</v>
      </c>
      <c r="P11" s="1" t="s">
        <v>598</v>
      </c>
      <c r="Q11" s="1" t="s">
        <v>584</v>
      </c>
      <c r="R11" s="1" t="s">
        <v>599</v>
      </c>
      <c r="S11" s="1">
        <v>27112749</v>
      </c>
      <c r="T11" s="44">
        <v>1</v>
      </c>
      <c r="U11" s="44" t="s">
        <v>111</v>
      </c>
      <c r="V11" s="44">
        <v>200.11</v>
      </c>
      <c r="W11" s="37">
        <v>200.11</v>
      </c>
      <c r="X11" s="36">
        <v>0.1</v>
      </c>
      <c r="Y11" s="65">
        <f t="shared" si="1"/>
        <v>180.09900000000002</v>
      </c>
      <c r="Z11" s="63" t="s">
        <v>99</v>
      </c>
      <c r="AA11" s="64">
        <v>180.1</v>
      </c>
      <c r="AB11" s="63"/>
    </row>
    <row r="12" spans="1:28" ht="39" customHeight="1" x14ac:dyDescent="0.3">
      <c r="A12" s="10" t="s">
        <v>42</v>
      </c>
      <c r="B12" s="1" t="s">
        <v>559</v>
      </c>
      <c r="C12" s="1" t="s">
        <v>600</v>
      </c>
      <c r="D12" s="1" t="s">
        <v>390</v>
      </c>
      <c r="E12" s="1" t="s">
        <v>601</v>
      </c>
      <c r="F12" s="1">
        <v>27112709</v>
      </c>
      <c r="G12" s="1" t="s">
        <v>34</v>
      </c>
      <c r="H12" s="1" t="s">
        <v>34</v>
      </c>
      <c r="I12" s="1" t="s">
        <v>34</v>
      </c>
      <c r="J12" s="37">
        <v>0</v>
      </c>
      <c r="K12" s="36">
        <v>0</v>
      </c>
      <c r="L12" s="39">
        <f t="shared" si="0"/>
        <v>0</v>
      </c>
      <c r="M12" s="17"/>
      <c r="N12" s="12">
        <v>9</v>
      </c>
      <c r="O12" s="1" t="s">
        <v>559</v>
      </c>
      <c r="P12" s="1" t="s">
        <v>602</v>
      </c>
      <c r="Q12" s="1" t="s">
        <v>390</v>
      </c>
      <c r="R12" s="1" t="s">
        <v>603</v>
      </c>
      <c r="S12" s="1">
        <v>40101825</v>
      </c>
      <c r="T12" s="44">
        <v>1</v>
      </c>
      <c r="U12" s="44" t="s">
        <v>111</v>
      </c>
      <c r="V12" s="44">
        <v>400.89</v>
      </c>
      <c r="W12" s="37">
        <v>400.89</v>
      </c>
      <c r="X12" s="36">
        <v>0.1</v>
      </c>
      <c r="Y12" s="65">
        <f t="shared" si="1"/>
        <v>360.80099999999999</v>
      </c>
      <c r="Z12" s="63" t="s">
        <v>99</v>
      </c>
      <c r="AA12" s="64">
        <v>360.8</v>
      </c>
      <c r="AB12" s="63"/>
    </row>
    <row r="13" spans="1:28" ht="39" customHeight="1" x14ac:dyDescent="0.3">
      <c r="A13" s="10" t="s">
        <v>43</v>
      </c>
      <c r="B13" s="1" t="s">
        <v>559</v>
      </c>
      <c r="C13" s="1" t="s">
        <v>604</v>
      </c>
      <c r="D13" s="1" t="s">
        <v>390</v>
      </c>
      <c r="E13" s="1" t="s">
        <v>605</v>
      </c>
      <c r="F13" s="1">
        <v>27112709</v>
      </c>
      <c r="G13" s="1">
        <v>1</v>
      </c>
      <c r="H13" s="1" t="s">
        <v>111</v>
      </c>
      <c r="I13" s="1">
        <v>351.99</v>
      </c>
      <c r="J13" s="37">
        <v>351.99</v>
      </c>
      <c r="K13" s="36">
        <v>0.1</v>
      </c>
      <c r="L13" s="39">
        <f t="shared" si="0"/>
        <v>316.791</v>
      </c>
      <c r="M13" s="17"/>
      <c r="N13" s="12">
        <v>10</v>
      </c>
      <c r="O13" s="1" t="s">
        <v>559</v>
      </c>
      <c r="P13" s="1" t="s">
        <v>34</v>
      </c>
      <c r="Q13" s="1" t="s">
        <v>34</v>
      </c>
      <c r="R13" s="1" t="s">
        <v>34</v>
      </c>
      <c r="S13" s="1" t="s">
        <v>34</v>
      </c>
      <c r="T13" s="44" t="s">
        <v>34</v>
      </c>
      <c r="U13" s="44" t="s">
        <v>34</v>
      </c>
      <c r="V13" s="44" t="s">
        <v>34</v>
      </c>
      <c r="W13" s="37">
        <v>0</v>
      </c>
      <c r="X13" s="36">
        <v>0</v>
      </c>
      <c r="Y13" s="65">
        <f t="shared" si="1"/>
        <v>0</v>
      </c>
      <c r="Z13" s="63" t="s">
        <v>99</v>
      </c>
      <c r="AA13" s="64">
        <v>316.79000000000002</v>
      </c>
      <c r="AB13" s="63"/>
    </row>
    <row r="14" spans="1:28" ht="39" customHeight="1" x14ac:dyDescent="0.3">
      <c r="A14" s="10" t="s">
        <v>555</v>
      </c>
      <c r="B14" s="1" t="s">
        <v>559</v>
      </c>
      <c r="C14" s="1" t="s">
        <v>606</v>
      </c>
      <c r="D14" s="1" t="s">
        <v>390</v>
      </c>
      <c r="E14" s="1" t="s">
        <v>607</v>
      </c>
      <c r="F14" s="1">
        <v>27112713</v>
      </c>
      <c r="G14" s="1">
        <v>1</v>
      </c>
      <c r="H14" s="1" t="s">
        <v>111</v>
      </c>
      <c r="I14" s="1">
        <v>354.39</v>
      </c>
      <c r="J14" s="37">
        <v>354.39</v>
      </c>
      <c r="K14" s="36">
        <v>0.1</v>
      </c>
      <c r="L14" s="39">
        <f t="shared" ref="L14" si="2">SUM(J14-(J14*K14))</f>
        <v>318.95099999999996</v>
      </c>
      <c r="M14" s="17"/>
      <c r="N14" s="12">
        <v>10</v>
      </c>
      <c r="O14" s="1" t="s">
        <v>559</v>
      </c>
      <c r="P14" s="1" t="s">
        <v>34</v>
      </c>
      <c r="Q14" s="1" t="s">
        <v>34</v>
      </c>
      <c r="R14" s="1" t="s">
        <v>34</v>
      </c>
      <c r="S14" s="1" t="s">
        <v>34</v>
      </c>
      <c r="T14" s="44" t="s">
        <v>34</v>
      </c>
      <c r="U14" s="44" t="s">
        <v>34</v>
      </c>
      <c r="V14" s="44" t="s">
        <v>34</v>
      </c>
      <c r="W14" s="37">
        <v>0</v>
      </c>
      <c r="X14" s="36">
        <v>0</v>
      </c>
      <c r="Y14" s="65">
        <f t="shared" ref="Y14" si="3">SUM(W14-(W14*X14))</f>
        <v>0</v>
      </c>
      <c r="Z14" s="63" t="s">
        <v>99</v>
      </c>
      <c r="AA14" s="64">
        <v>318.95</v>
      </c>
      <c r="AB14" s="63"/>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B14"/>
  <sheetViews>
    <sheetView topLeftCell="S1" zoomScaleNormal="100" workbookViewId="0">
      <selection activeCell="Z3" sqref="Z3:AB3"/>
    </sheetView>
  </sheetViews>
  <sheetFormatPr defaultRowHeight="14.4" x14ac:dyDescent="0.3"/>
  <cols>
    <col min="1" max="1" width="8.109375" style="11" bestFit="1" customWidth="1"/>
    <col min="2" max="2" width="15.5546875" customWidth="1"/>
    <col min="3" max="3" width="26.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7" width="14.6640625" customWidth="1"/>
    <col min="28" max="28" width="23.44140625" customWidth="1"/>
  </cols>
  <sheetData>
    <row r="1" spans="1:28" x14ac:dyDescent="0.3">
      <c r="A1" s="19"/>
      <c r="B1" s="20"/>
      <c r="C1" s="20"/>
      <c r="D1" s="20"/>
      <c r="E1" s="20"/>
      <c r="F1" s="20"/>
      <c r="G1" s="21"/>
      <c r="H1" s="21"/>
      <c r="I1" s="76" t="s">
        <v>608</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0.35" customHeight="1" x14ac:dyDescent="0.3">
      <c r="A4" s="10" t="s">
        <v>32</v>
      </c>
      <c r="B4" s="1" t="s">
        <v>608</v>
      </c>
      <c r="C4" s="1" t="s">
        <v>609</v>
      </c>
      <c r="D4" s="1" t="s">
        <v>195</v>
      </c>
      <c r="E4" s="1" t="s">
        <v>195</v>
      </c>
      <c r="F4" s="1">
        <v>39121303</v>
      </c>
      <c r="G4" s="1" t="s">
        <v>34</v>
      </c>
      <c r="H4" s="1" t="s">
        <v>34</v>
      </c>
      <c r="I4" s="1" t="s">
        <v>34</v>
      </c>
      <c r="J4" s="37">
        <v>0</v>
      </c>
      <c r="K4" s="36">
        <v>0</v>
      </c>
      <c r="L4" s="39">
        <f>SUM(J4-(J4*K4))</f>
        <v>0</v>
      </c>
      <c r="M4" s="17"/>
      <c r="N4" s="12">
        <v>1</v>
      </c>
      <c r="O4" s="1" t="s">
        <v>608</v>
      </c>
      <c r="P4" s="1" t="s">
        <v>610</v>
      </c>
      <c r="Q4" s="1" t="s">
        <v>446</v>
      </c>
      <c r="R4" s="1">
        <v>8232</v>
      </c>
      <c r="S4" s="1">
        <v>39121303</v>
      </c>
      <c r="T4" s="1">
        <v>1</v>
      </c>
      <c r="U4" s="1" t="s">
        <v>111</v>
      </c>
      <c r="V4" s="1">
        <v>8.1199999999999992</v>
      </c>
      <c r="W4" s="37">
        <v>8.1199999999999992</v>
      </c>
      <c r="X4" s="36">
        <v>0.15</v>
      </c>
      <c r="Y4" s="68">
        <f>SUM(W4-(W4*X4))</f>
        <v>6.9019999999999992</v>
      </c>
      <c r="Z4" s="63" t="s">
        <v>99</v>
      </c>
      <c r="AA4" s="69">
        <v>6.9</v>
      </c>
      <c r="AB4" s="63"/>
    </row>
    <row r="5" spans="1:28" ht="40.35" customHeight="1" x14ac:dyDescent="0.3">
      <c r="A5" s="10" t="s">
        <v>35</v>
      </c>
      <c r="B5" s="1" t="s">
        <v>608</v>
      </c>
      <c r="C5" s="1" t="s">
        <v>611</v>
      </c>
      <c r="D5" s="1" t="s">
        <v>446</v>
      </c>
      <c r="E5" s="1">
        <v>1142</v>
      </c>
      <c r="F5" s="1">
        <v>39121312</v>
      </c>
      <c r="G5" s="1" t="s">
        <v>34</v>
      </c>
      <c r="H5" s="1" t="s">
        <v>34</v>
      </c>
      <c r="I5" s="1" t="s">
        <v>34</v>
      </c>
      <c r="J5" s="37">
        <v>0</v>
      </c>
      <c r="K5" s="36">
        <v>0</v>
      </c>
      <c r="L5" s="39">
        <f t="shared" ref="L5:L14" si="0">SUM(J5-(J5*K5))</f>
        <v>0</v>
      </c>
      <c r="M5" s="17"/>
      <c r="N5" s="12">
        <v>2</v>
      </c>
      <c r="O5" s="1" t="s">
        <v>608</v>
      </c>
      <c r="P5" s="1" t="s">
        <v>612</v>
      </c>
      <c r="Q5" s="1" t="s">
        <v>217</v>
      </c>
      <c r="R5" s="1">
        <v>91321</v>
      </c>
      <c r="S5" s="1">
        <v>39131700</v>
      </c>
      <c r="T5" s="1">
        <v>1</v>
      </c>
      <c r="U5" s="1" t="s">
        <v>111</v>
      </c>
      <c r="V5" s="1">
        <v>1.19</v>
      </c>
      <c r="W5" s="37">
        <v>1.19</v>
      </c>
      <c r="X5" s="36">
        <v>0.15</v>
      </c>
      <c r="Y5" s="68">
        <f t="shared" ref="Y5:Y14" si="1">SUM(W5-(W5*X5))</f>
        <v>1.0114999999999998</v>
      </c>
      <c r="Z5" s="63" t="s">
        <v>99</v>
      </c>
      <c r="AA5" s="69">
        <v>1.01</v>
      </c>
      <c r="AB5" s="63"/>
    </row>
    <row r="6" spans="1:28" ht="40.35" customHeight="1" x14ac:dyDescent="0.3">
      <c r="A6" s="10" t="s">
        <v>36</v>
      </c>
      <c r="B6" s="1" t="s">
        <v>608</v>
      </c>
      <c r="C6" s="1" t="s">
        <v>613</v>
      </c>
      <c r="D6" s="1" t="s">
        <v>338</v>
      </c>
      <c r="E6" s="1">
        <v>63126</v>
      </c>
      <c r="F6" s="1">
        <v>39121703</v>
      </c>
      <c r="G6" s="1" t="s">
        <v>34</v>
      </c>
      <c r="H6" s="1" t="s">
        <v>34</v>
      </c>
      <c r="I6" s="1" t="s">
        <v>34</v>
      </c>
      <c r="J6" s="37">
        <v>0</v>
      </c>
      <c r="K6" s="36">
        <v>0</v>
      </c>
      <c r="L6" s="39">
        <f t="shared" si="0"/>
        <v>0</v>
      </c>
      <c r="M6" s="17"/>
      <c r="N6" s="12">
        <v>3</v>
      </c>
      <c r="O6" s="1" t="s">
        <v>608</v>
      </c>
      <c r="P6" s="1" t="s">
        <v>614</v>
      </c>
      <c r="Q6" s="1" t="s">
        <v>615</v>
      </c>
      <c r="R6" s="1" t="s">
        <v>616</v>
      </c>
      <c r="S6" s="1">
        <v>39121703</v>
      </c>
      <c r="T6" s="1">
        <v>100</v>
      </c>
      <c r="U6" s="1" t="s">
        <v>117</v>
      </c>
      <c r="V6" s="1">
        <v>14.49</v>
      </c>
      <c r="W6" s="37">
        <v>0.1449</v>
      </c>
      <c r="X6" s="36">
        <v>0.15</v>
      </c>
      <c r="Y6" s="68">
        <f t="shared" si="1"/>
        <v>0.123165</v>
      </c>
      <c r="Z6" s="63" t="s">
        <v>617</v>
      </c>
      <c r="AA6" s="69">
        <v>12.32</v>
      </c>
      <c r="AB6" s="63"/>
    </row>
    <row r="7" spans="1:28" ht="40.35" customHeight="1" x14ac:dyDescent="0.3">
      <c r="A7" s="10" t="s">
        <v>37</v>
      </c>
      <c r="B7" s="1" t="s">
        <v>608</v>
      </c>
      <c r="C7" s="1" t="s">
        <v>618</v>
      </c>
      <c r="D7" s="1" t="s">
        <v>338</v>
      </c>
      <c r="E7" s="1">
        <v>63128</v>
      </c>
      <c r="F7" s="1">
        <v>39121703</v>
      </c>
      <c r="G7" s="1" t="s">
        <v>34</v>
      </c>
      <c r="H7" s="1" t="s">
        <v>34</v>
      </c>
      <c r="I7" s="1" t="s">
        <v>34</v>
      </c>
      <c r="J7" s="37">
        <v>0</v>
      </c>
      <c r="K7" s="36">
        <v>0</v>
      </c>
      <c r="L7" s="39">
        <f t="shared" ref="L7:L8" si="2">SUM(J7-(J7*K7))</f>
        <v>0</v>
      </c>
      <c r="M7" s="17"/>
      <c r="N7" s="12">
        <v>3</v>
      </c>
      <c r="O7" s="1" t="s">
        <v>608</v>
      </c>
      <c r="P7" s="1" t="s">
        <v>619</v>
      </c>
      <c r="Q7" s="1" t="s">
        <v>615</v>
      </c>
      <c r="R7" s="1" t="s">
        <v>620</v>
      </c>
      <c r="S7" s="1">
        <v>39121703</v>
      </c>
      <c r="T7" s="1">
        <v>100</v>
      </c>
      <c r="U7" s="1" t="s">
        <v>117</v>
      </c>
      <c r="V7" s="1">
        <v>21.79</v>
      </c>
      <c r="W7" s="37">
        <v>0.21789999999999998</v>
      </c>
      <c r="X7" s="36">
        <v>0.15</v>
      </c>
      <c r="Y7" s="68">
        <f t="shared" ref="Y7" si="3">SUM(W7-(W7*X7))</f>
        <v>0.18521499999999999</v>
      </c>
      <c r="Z7" s="63" t="s">
        <v>99</v>
      </c>
      <c r="AA7" s="69">
        <v>0.19</v>
      </c>
      <c r="AB7" s="63"/>
    </row>
    <row r="8" spans="1:28" ht="40.35" customHeight="1" x14ac:dyDescent="0.3">
      <c r="A8" s="10" t="s">
        <v>38</v>
      </c>
      <c r="B8" s="1" t="s">
        <v>608</v>
      </c>
      <c r="C8" s="1" t="s">
        <v>621</v>
      </c>
      <c r="D8" s="1" t="s">
        <v>338</v>
      </c>
      <c r="E8" s="1">
        <v>58590</v>
      </c>
      <c r="F8" s="1">
        <v>39121432</v>
      </c>
      <c r="G8" s="1" t="s">
        <v>34</v>
      </c>
      <c r="H8" s="1" t="s">
        <v>34</v>
      </c>
      <c r="I8" s="1" t="s">
        <v>34</v>
      </c>
      <c r="J8" s="37">
        <v>0</v>
      </c>
      <c r="K8" s="36">
        <v>0</v>
      </c>
      <c r="L8" s="39">
        <f t="shared" si="2"/>
        <v>0</v>
      </c>
      <c r="M8" s="17"/>
      <c r="N8" s="12">
        <v>4</v>
      </c>
      <c r="O8" s="1" t="s">
        <v>608</v>
      </c>
      <c r="P8" s="1" t="s">
        <v>622</v>
      </c>
      <c r="Q8" s="1" t="s">
        <v>615</v>
      </c>
      <c r="R8" s="1" t="s">
        <v>623</v>
      </c>
      <c r="S8" s="1">
        <v>39121409</v>
      </c>
      <c r="T8" s="1">
        <v>100</v>
      </c>
      <c r="U8" s="1" t="s">
        <v>117</v>
      </c>
      <c r="V8" s="1">
        <v>21.79</v>
      </c>
      <c r="W8" s="37">
        <v>0.21789999999999998</v>
      </c>
      <c r="X8" s="36">
        <v>0.15</v>
      </c>
      <c r="Y8" s="68">
        <f t="shared" si="1"/>
        <v>0.18521499999999999</v>
      </c>
      <c r="Z8" s="63" t="s">
        <v>99</v>
      </c>
      <c r="AA8" s="69">
        <v>0.19</v>
      </c>
      <c r="AB8" s="63"/>
    </row>
    <row r="9" spans="1:28" ht="40.35" customHeight="1" x14ac:dyDescent="0.3">
      <c r="A9" s="10" t="s">
        <v>39</v>
      </c>
      <c r="B9" s="1" t="s">
        <v>608</v>
      </c>
      <c r="C9" s="1" t="s">
        <v>624</v>
      </c>
      <c r="D9" s="1" t="s">
        <v>625</v>
      </c>
      <c r="E9" s="1">
        <v>962634606</v>
      </c>
      <c r="F9" s="1">
        <v>26121600</v>
      </c>
      <c r="G9" s="1">
        <v>1</v>
      </c>
      <c r="H9" s="1" t="s">
        <v>111</v>
      </c>
      <c r="I9" s="1">
        <v>246.09</v>
      </c>
      <c r="J9" s="37">
        <v>246.09</v>
      </c>
      <c r="K9" s="36">
        <v>0.15</v>
      </c>
      <c r="L9" s="39">
        <f t="shared" si="0"/>
        <v>209.1765</v>
      </c>
      <c r="M9" s="17"/>
      <c r="N9" s="12">
        <v>5</v>
      </c>
      <c r="O9" s="1" t="s">
        <v>608</v>
      </c>
      <c r="P9" s="1" t="s">
        <v>34</v>
      </c>
      <c r="Q9" s="1" t="s">
        <v>34</v>
      </c>
      <c r="R9" s="1" t="s">
        <v>34</v>
      </c>
      <c r="S9" s="1" t="s">
        <v>34</v>
      </c>
      <c r="T9" s="1" t="s">
        <v>34</v>
      </c>
      <c r="U9" s="1" t="s">
        <v>34</v>
      </c>
      <c r="V9" s="1" t="s">
        <v>34</v>
      </c>
      <c r="W9" s="37">
        <v>0</v>
      </c>
      <c r="X9" s="36">
        <v>0</v>
      </c>
      <c r="Y9" s="68">
        <f t="shared" si="1"/>
        <v>0</v>
      </c>
      <c r="Z9" s="63" t="s">
        <v>99</v>
      </c>
      <c r="AA9" s="69">
        <v>209.18</v>
      </c>
      <c r="AB9" s="63"/>
    </row>
    <row r="10" spans="1:28" ht="40.35" customHeight="1" x14ac:dyDescent="0.3">
      <c r="A10" s="10" t="s">
        <v>40</v>
      </c>
      <c r="B10" s="1" t="s">
        <v>608</v>
      </c>
      <c r="C10" s="1" t="s">
        <v>626</v>
      </c>
      <c r="D10" s="1" t="s">
        <v>627</v>
      </c>
      <c r="E10" s="1" t="s">
        <v>628</v>
      </c>
      <c r="F10" s="1">
        <v>26121540</v>
      </c>
      <c r="G10" s="1" t="s">
        <v>34</v>
      </c>
      <c r="H10" s="1" t="s">
        <v>34</v>
      </c>
      <c r="I10" s="1" t="s">
        <v>34</v>
      </c>
      <c r="J10" s="37">
        <v>0</v>
      </c>
      <c r="K10" s="36">
        <v>0</v>
      </c>
      <c r="L10" s="39">
        <f t="shared" si="0"/>
        <v>0</v>
      </c>
      <c r="M10" s="17"/>
      <c r="N10" s="12">
        <v>6</v>
      </c>
      <c r="O10" s="1" t="s">
        <v>608</v>
      </c>
      <c r="P10" s="1" t="s">
        <v>34</v>
      </c>
      <c r="Q10" s="1" t="s">
        <v>34</v>
      </c>
      <c r="R10" s="1" t="s">
        <v>34</v>
      </c>
      <c r="S10" s="1" t="s">
        <v>34</v>
      </c>
      <c r="T10" s="1" t="s">
        <v>34</v>
      </c>
      <c r="U10" s="1" t="s">
        <v>34</v>
      </c>
      <c r="V10" s="1" t="s">
        <v>34</v>
      </c>
      <c r="W10" s="37">
        <v>0</v>
      </c>
      <c r="X10" s="36">
        <v>0</v>
      </c>
      <c r="Y10" s="68">
        <f t="shared" si="1"/>
        <v>0</v>
      </c>
      <c r="Z10" s="63" t="s">
        <v>629</v>
      </c>
      <c r="AA10" s="63" t="s">
        <v>282</v>
      </c>
      <c r="AB10" s="63"/>
    </row>
    <row r="11" spans="1:28" ht="40.35" customHeight="1" x14ac:dyDescent="0.3">
      <c r="A11" s="10" t="s">
        <v>41</v>
      </c>
      <c r="B11" s="1" t="s">
        <v>608</v>
      </c>
      <c r="C11" s="1" t="s">
        <v>630</v>
      </c>
      <c r="D11" s="1" t="s">
        <v>631</v>
      </c>
      <c r="E11" s="1">
        <v>774022</v>
      </c>
      <c r="F11" s="1">
        <v>39122216</v>
      </c>
      <c r="G11" s="1" t="s">
        <v>34</v>
      </c>
      <c r="H11" s="1" t="s">
        <v>34</v>
      </c>
      <c r="I11" s="1" t="s">
        <v>34</v>
      </c>
      <c r="J11" s="37">
        <v>0</v>
      </c>
      <c r="K11" s="36">
        <v>0</v>
      </c>
      <c r="L11" s="39">
        <f t="shared" si="0"/>
        <v>0</v>
      </c>
      <c r="M11" s="17"/>
      <c r="N11" s="12">
        <v>7</v>
      </c>
      <c r="O11" s="1" t="s">
        <v>608</v>
      </c>
      <c r="P11" s="1" t="s">
        <v>632</v>
      </c>
      <c r="Q11" s="1" t="s">
        <v>180</v>
      </c>
      <c r="R11" s="60" t="s">
        <v>633</v>
      </c>
      <c r="S11" s="1">
        <v>39122216</v>
      </c>
      <c r="T11" s="1">
        <v>1</v>
      </c>
      <c r="U11" s="1" t="s">
        <v>111</v>
      </c>
      <c r="V11" s="1">
        <v>5.29</v>
      </c>
      <c r="W11" s="37">
        <v>5.29</v>
      </c>
      <c r="X11" s="36">
        <v>0.15</v>
      </c>
      <c r="Y11" s="68">
        <f t="shared" si="1"/>
        <v>4.4965000000000002</v>
      </c>
      <c r="Z11" s="63" t="s">
        <v>99</v>
      </c>
      <c r="AA11" s="69">
        <v>4.5</v>
      </c>
      <c r="AB11" s="63"/>
    </row>
    <row r="12" spans="1:28" ht="40.35" customHeight="1" x14ac:dyDescent="0.3">
      <c r="A12" s="10" t="s">
        <v>42</v>
      </c>
      <c r="B12" s="1" t="s">
        <v>608</v>
      </c>
      <c r="C12" s="1" t="s">
        <v>634</v>
      </c>
      <c r="D12" s="1" t="s">
        <v>635</v>
      </c>
      <c r="E12" s="1" t="s">
        <v>636</v>
      </c>
      <c r="F12" s="1">
        <v>39121031</v>
      </c>
      <c r="G12" s="1" t="s">
        <v>34</v>
      </c>
      <c r="H12" s="1" t="s">
        <v>34</v>
      </c>
      <c r="I12" s="1" t="s">
        <v>34</v>
      </c>
      <c r="J12" s="37">
        <v>0</v>
      </c>
      <c r="K12" s="36">
        <v>0</v>
      </c>
      <c r="L12" s="39">
        <f t="shared" si="0"/>
        <v>0</v>
      </c>
      <c r="M12" s="17"/>
      <c r="N12" s="12">
        <v>8</v>
      </c>
      <c r="O12" s="1" t="s">
        <v>608</v>
      </c>
      <c r="P12" s="1" t="s">
        <v>637</v>
      </c>
      <c r="Q12" s="1" t="s">
        <v>638</v>
      </c>
      <c r="R12" s="1" t="s">
        <v>639</v>
      </c>
      <c r="S12" s="1">
        <v>39121406</v>
      </c>
      <c r="T12" s="44">
        <v>1</v>
      </c>
      <c r="U12" s="44" t="s">
        <v>111</v>
      </c>
      <c r="V12" s="44">
        <v>224</v>
      </c>
      <c r="W12" s="37">
        <v>224</v>
      </c>
      <c r="X12" s="36">
        <v>0.15</v>
      </c>
      <c r="Y12" s="68">
        <f t="shared" si="1"/>
        <v>190.4</v>
      </c>
      <c r="Z12" s="63" t="s">
        <v>99</v>
      </c>
      <c r="AA12" s="69">
        <v>190.4</v>
      </c>
      <c r="AB12" s="63"/>
    </row>
    <row r="13" spans="1:28" ht="40.35" customHeight="1" x14ac:dyDescent="0.3">
      <c r="A13" s="10" t="s">
        <v>43</v>
      </c>
      <c r="B13" s="1" t="s">
        <v>608</v>
      </c>
      <c r="C13" s="1" t="s">
        <v>640</v>
      </c>
      <c r="D13" s="1" t="s">
        <v>641</v>
      </c>
      <c r="E13" s="1" t="s">
        <v>642</v>
      </c>
      <c r="F13" s="1">
        <v>39121103</v>
      </c>
      <c r="G13" s="1" t="s">
        <v>34</v>
      </c>
      <c r="H13" s="1" t="s">
        <v>34</v>
      </c>
      <c r="I13" s="1" t="s">
        <v>34</v>
      </c>
      <c r="J13" s="37">
        <v>0</v>
      </c>
      <c r="K13" s="36">
        <v>0</v>
      </c>
      <c r="L13" s="39">
        <f t="shared" si="0"/>
        <v>0</v>
      </c>
      <c r="M13" s="17"/>
      <c r="N13" s="12">
        <v>9</v>
      </c>
      <c r="O13" s="1" t="s">
        <v>608</v>
      </c>
      <c r="P13" s="1" t="s">
        <v>34</v>
      </c>
      <c r="Q13" s="1" t="s">
        <v>34</v>
      </c>
      <c r="R13" s="1" t="s">
        <v>34</v>
      </c>
      <c r="S13" s="1" t="s">
        <v>34</v>
      </c>
      <c r="T13" s="44" t="s">
        <v>34</v>
      </c>
      <c r="U13" s="44" t="s">
        <v>34</v>
      </c>
      <c r="V13" s="44" t="s">
        <v>34</v>
      </c>
      <c r="W13" s="37">
        <v>0</v>
      </c>
      <c r="X13" s="36">
        <v>0</v>
      </c>
      <c r="Y13" s="68">
        <f t="shared" si="1"/>
        <v>0</v>
      </c>
      <c r="Z13" s="63" t="s">
        <v>99</v>
      </c>
      <c r="AA13" s="63" t="s">
        <v>282</v>
      </c>
      <c r="AB13" s="63"/>
    </row>
    <row r="14" spans="1:28" ht="40.35" customHeight="1" x14ac:dyDescent="0.3">
      <c r="A14" s="10">
        <v>11</v>
      </c>
      <c r="B14" s="1" t="s">
        <v>608</v>
      </c>
      <c r="C14" s="1" t="s">
        <v>643</v>
      </c>
      <c r="D14" s="1" t="s">
        <v>625</v>
      </c>
      <c r="E14" s="1">
        <v>22976501</v>
      </c>
      <c r="F14" s="1">
        <v>26121500</v>
      </c>
      <c r="G14" s="1">
        <v>1</v>
      </c>
      <c r="H14" s="1" t="s">
        <v>111</v>
      </c>
      <c r="I14" s="1">
        <v>364.79</v>
      </c>
      <c r="J14" s="37">
        <v>364.79</v>
      </c>
      <c r="K14" s="36">
        <v>0.15</v>
      </c>
      <c r="L14" s="39">
        <f t="shared" si="0"/>
        <v>310.07150000000001</v>
      </c>
      <c r="M14" s="17"/>
      <c r="N14" s="12">
        <v>10</v>
      </c>
      <c r="O14" s="1" t="s">
        <v>608</v>
      </c>
      <c r="P14" s="1" t="s">
        <v>34</v>
      </c>
      <c r="Q14" s="1" t="s">
        <v>34</v>
      </c>
      <c r="R14" s="1" t="s">
        <v>34</v>
      </c>
      <c r="S14" s="1" t="s">
        <v>34</v>
      </c>
      <c r="T14" s="44" t="s">
        <v>34</v>
      </c>
      <c r="U14" s="44" t="s">
        <v>34</v>
      </c>
      <c r="V14" s="44" t="s">
        <v>34</v>
      </c>
      <c r="W14" s="37">
        <v>0</v>
      </c>
      <c r="X14" s="36">
        <v>0</v>
      </c>
      <c r="Y14" s="68">
        <f t="shared" si="1"/>
        <v>0</v>
      </c>
      <c r="Z14" s="63" t="s">
        <v>644</v>
      </c>
      <c r="AA14" s="69">
        <v>310.07</v>
      </c>
      <c r="AB14" s="63"/>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B13"/>
  <sheetViews>
    <sheetView topLeftCell="T1" zoomScale="85" zoomScaleNormal="85" workbookViewId="0">
      <selection activeCell="Z3" sqref="Z3:AB3"/>
    </sheetView>
  </sheetViews>
  <sheetFormatPr defaultRowHeight="14.4" x14ac:dyDescent="0.3"/>
  <cols>
    <col min="1" max="1" width="8.109375" style="11" bestFit="1" customWidth="1"/>
    <col min="2" max="2" width="15.5546875" customWidth="1"/>
    <col min="3" max="3" width="19.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5546875" customWidth="1"/>
    <col min="14" max="14" width="8.109375" style="13" bestFit="1" customWidth="1"/>
    <col min="15" max="15" width="14" customWidth="1"/>
    <col min="16" max="16" width="22.44140625"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6" width="14.44140625" style="56" customWidth="1"/>
    <col min="27" max="28" width="14.44140625" customWidth="1"/>
  </cols>
  <sheetData>
    <row r="1" spans="1:28" x14ac:dyDescent="0.3">
      <c r="A1" s="19"/>
      <c r="B1" s="20"/>
      <c r="C1" s="20"/>
      <c r="D1" s="20"/>
      <c r="E1" s="20"/>
      <c r="F1" s="20"/>
      <c r="G1" s="21"/>
      <c r="H1" s="21"/>
      <c r="I1" s="76" t="s">
        <v>645</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69" customHeight="1" x14ac:dyDescent="0.3">
      <c r="A4" s="10" t="s">
        <v>32</v>
      </c>
      <c r="B4" s="1" t="s">
        <v>645</v>
      </c>
      <c r="C4" s="1" t="s">
        <v>646</v>
      </c>
      <c r="D4" s="1" t="s">
        <v>647</v>
      </c>
      <c r="E4" s="1">
        <v>203039</v>
      </c>
      <c r="F4" s="1">
        <v>31211513</v>
      </c>
      <c r="G4" s="1" t="s">
        <v>34</v>
      </c>
      <c r="H4" s="1" t="s">
        <v>34</v>
      </c>
      <c r="I4" s="1" t="s">
        <v>34</v>
      </c>
      <c r="J4" s="37">
        <v>0</v>
      </c>
      <c r="K4" s="36">
        <v>0</v>
      </c>
      <c r="L4" s="39">
        <f>SUM(J4-(J4*K4))</f>
        <v>0</v>
      </c>
      <c r="M4" s="17"/>
      <c r="N4" s="12">
        <v>1</v>
      </c>
      <c r="O4" s="1" t="s">
        <v>645</v>
      </c>
      <c r="P4" s="1" t="s">
        <v>648</v>
      </c>
      <c r="Q4" s="1" t="s">
        <v>649</v>
      </c>
      <c r="R4" s="1" t="s">
        <v>650</v>
      </c>
      <c r="S4" s="1">
        <v>31211500</v>
      </c>
      <c r="T4" s="1">
        <v>12</v>
      </c>
      <c r="U4" s="1" t="s">
        <v>86</v>
      </c>
      <c r="V4" s="1">
        <v>113.89</v>
      </c>
      <c r="W4" s="37">
        <v>9.4908333333333328</v>
      </c>
      <c r="X4" s="36">
        <v>0.15</v>
      </c>
      <c r="Y4" s="65">
        <f>SUM(W4-(W4*X4))</f>
        <v>8.0672083333333333</v>
      </c>
      <c r="Z4" s="70" t="s">
        <v>651</v>
      </c>
      <c r="AA4" s="64">
        <v>8.07</v>
      </c>
      <c r="AB4" s="63"/>
    </row>
    <row r="5" spans="1:28" ht="69" customHeight="1" x14ac:dyDescent="0.3">
      <c r="A5" s="10" t="s">
        <v>35</v>
      </c>
      <c r="B5" s="1" t="s">
        <v>645</v>
      </c>
      <c r="C5" s="1" t="s">
        <v>652</v>
      </c>
      <c r="D5" s="1" t="s">
        <v>647</v>
      </c>
      <c r="E5" s="1" t="s">
        <v>653</v>
      </c>
      <c r="F5" s="1">
        <v>31211507</v>
      </c>
      <c r="G5" s="1" t="s">
        <v>34</v>
      </c>
      <c r="H5" s="1" t="s">
        <v>34</v>
      </c>
      <c r="I5" s="1" t="s">
        <v>34</v>
      </c>
      <c r="J5" s="37">
        <v>0</v>
      </c>
      <c r="K5" s="36">
        <v>0</v>
      </c>
      <c r="L5" s="39">
        <f t="shared" ref="L5:L13" si="0">SUM(J5-(J5*K5))</f>
        <v>0</v>
      </c>
      <c r="M5" s="17"/>
      <c r="N5" s="12">
        <v>2</v>
      </c>
      <c r="O5" s="1" t="s">
        <v>645</v>
      </c>
      <c r="P5" s="1" t="s">
        <v>654</v>
      </c>
      <c r="Q5" s="1" t="s">
        <v>655</v>
      </c>
      <c r="R5" s="1" t="s">
        <v>653</v>
      </c>
      <c r="S5" s="1">
        <v>31211507</v>
      </c>
      <c r="T5" s="1">
        <v>1</v>
      </c>
      <c r="U5" s="1" t="s">
        <v>111</v>
      </c>
      <c r="V5" s="1">
        <v>13.79</v>
      </c>
      <c r="W5" s="37">
        <v>13.79</v>
      </c>
      <c r="X5" s="36">
        <v>0.15</v>
      </c>
      <c r="Y5" s="65">
        <f t="shared" ref="Y5:Y13" si="1">SUM(W5-(W5*X5))</f>
        <v>11.721499999999999</v>
      </c>
      <c r="Z5" s="70" t="s">
        <v>656</v>
      </c>
      <c r="AA5" s="64">
        <v>11.72</v>
      </c>
      <c r="AB5" s="63"/>
    </row>
    <row r="6" spans="1:28" ht="69" customHeight="1" x14ac:dyDescent="0.3">
      <c r="A6" s="10" t="s">
        <v>36</v>
      </c>
      <c r="B6" s="1" t="s">
        <v>645</v>
      </c>
      <c r="C6" s="1" t="s">
        <v>657</v>
      </c>
      <c r="D6" s="1" t="s">
        <v>512</v>
      </c>
      <c r="E6" s="1">
        <v>49046</v>
      </c>
      <c r="F6" s="1">
        <v>31211917</v>
      </c>
      <c r="G6" s="1" t="s">
        <v>34</v>
      </c>
      <c r="H6" s="1" t="s">
        <v>34</v>
      </c>
      <c r="I6" s="1" t="s">
        <v>34</v>
      </c>
      <c r="J6" s="37">
        <v>0</v>
      </c>
      <c r="K6" s="36">
        <v>0</v>
      </c>
      <c r="L6" s="39">
        <f t="shared" si="0"/>
        <v>0</v>
      </c>
      <c r="M6" s="17"/>
      <c r="N6" s="12">
        <v>3</v>
      </c>
      <c r="O6" s="1" t="s">
        <v>645</v>
      </c>
      <c r="P6" s="1" t="s">
        <v>658</v>
      </c>
      <c r="Q6" s="1" t="s">
        <v>659</v>
      </c>
      <c r="R6" s="1" t="s">
        <v>660</v>
      </c>
      <c r="S6" s="1">
        <v>31211917</v>
      </c>
      <c r="T6" s="1">
        <v>2</v>
      </c>
      <c r="U6" s="1" t="s">
        <v>117</v>
      </c>
      <c r="V6" s="1">
        <v>4.99</v>
      </c>
      <c r="W6" s="37">
        <v>2.4950000000000001</v>
      </c>
      <c r="X6" s="36">
        <v>0.15</v>
      </c>
      <c r="Y6" s="65">
        <f t="shared" si="1"/>
        <v>2.1207500000000001</v>
      </c>
      <c r="Z6" s="70" t="s">
        <v>661</v>
      </c>
      <c r="AA6" s="64">
        <v>2.12</v>
      </c>
      <c r="AB6" s="63"/>
    </row>
    <row r="7" spans="1:28" ht="69" customHeight="1" x14ac:dyDescent="0.3">
      <c r="A7" s="10" t="s">
        <v>37</v>
      </c>
      <c r="B7" s="1" t="s">
        <v>645</v>
      </c>
      <c r="C7" s="1" t="s">
        <v>662</v>
      </c>
      <c r="D7" s="1" t="s">
        <v>544</v>
      </c>
      <c r="E7" s="1">
        <v>602097</v>
      </c>
      <c r="F7" s="1">
        <v>31211904</v>
      </c>
      <c r="G7" s="1" t="s">
        <v>34</v>
      </c>
      <c r="H7" s="1" t="s">
        <v>34</v>
      </c>
      <c r="I7" s="1" t="s">
        <v>34</v>
      </c>
      <c r="J7" s="37">
        <v>0</v>
      </c>
      <c r="K7" s="36">
        <v>0</v>
      </c>
      <c r="L7" s="39">
        <f t="shared" si="0"/>
        <v>0</v>
      </c>
      <c r="M7" s="17"/>
      <c r="N7" s="12">
        <v>4</v>
      </c>
      <c r="O7" s="1" t="s">
        <v>645</v>
      </c>
      <c r="P7" s="1" t="s">
        <v>663</v>
      </c>
      <c r="Q7" s="1" t="s">
        <v>664</v>
      </c>
      <c r="R7" s="1">
        <v>1500</v>
      </c>
      <c r="S7" s="1">
        <v>31211904</v>
      </c>
      <c r="T7" s="1">
        <v>24</v>
      </c>
      <c r="U7" s="1" t="s">
        <v>117</v>
      </c>
      <c r="V7" s="1">
        <v>28.91</v>
      </c>
      <c r="W7" s="37">
        <v>1.2045833333333333</v>
      </c>
      <c r="X7" s="36">
        <v>0.15</v>
      </c>
      <c r="Y7" s="65">
        <f t="shared" si="1"/>
        <v>1.0238958333333334</v>
      </c>
      <c r="Z7" s="70" t="s">
        <v>661</v>
      </c>
      <c r="AA7" s="64">
        <v>1.02</v>
      </c>
      <c r="AB7" s="63"/>
    </row>
    <row r="8" spans="1:28" ht="69" customHeight="1" x14ac:dyDescent="0.3">
      <c r="A8" s="10" t="s">
        <v>38</v>
      </c>
      <c r="B8" s="1" t="s">
        <v>645</v>
      </c>
      <c r="C8" s="1" t="s">
        <v>665</v>
      </c>
      <c r="D8" s="1" t="s">
        <v>666</v>
      </c>
      <c r="E8" s="1" t="s">
        <v>667</v>
      </c>
      <c r="F8" s="1">
        <v>31211916</v>
      </c>
      <c r="G8" s="1" t="s">
        <v>34</v>
      </c>
      <c r="H8" s="1" t="s">
        <v>34</v>
      </c>
      <c r="I8" s="1" t="s">
        <v>34</v>
      </c>
      <c r="J8" s="37">
        <v>0</v>
      </c>
      <c r="K8" s="36">
        <v>0</v>
      </c>
      <c r="L8" s="39">
        <f t="shared" si="0"/>
        <v>0</v>
      </c>
      <c r="M8" s="17"/>
      <c r="N8" s="12">
        <v>5</v>
      </c>
      <c r="O8" s="1" t="s">
        <v>645</v>
      </c>
      <c r="P8" s="1" t="s">
        <v>668</v>
      </c>
      <c r="Q8" s="1" t="s">
        <v>669</v>
      </c>
      <c r="R8" s="1" t="s">
        <v>670</v>
      </c>
      <c r="S8" s="1">
        <v>31211916</v>
      </c>
      <c r="T8" s="1">
        <v>48</v>
      </c>
      <c r="U8" s="1" t="s">
        <v>117</v>
      </c>
      <c r="V8" s="1">
        <v>79.53</v>
      </c>
      <c r="W8" s="37">
        <v>1.6568750000000001</v>
      </c>
      <c r="X8" s="36">
        <v>0.15</v>
      </c>
      <c r="Y8" s="65">
        <f t="shared" si="1"/>
        <v>1.40834375</v>
      </c>
      <c r="Z8" s="70" t="s">
        <v>99</v>
      </c>
      <c r="AA8" s="64">
        <v>1.41</v>
      </c>
      <c r="AB8" s="63"/>
    </row>
    <row r="9" spans="1:28" ht="69" customHeight="1" x14ac:dyDescent="0.3">
      <c r="A9" s="10" t="s">
        <v>39</v>
      </c>
      <c r="B9" s="1" t="s">
        <v>645</v>
      </c>
      <c r="C9" s="1" t="s">
        <v>671</v>
      </c>
      <c r="D9" s="1" t="s">
        <v>544</v>
      </c>
      <c r="E9" s="1">
        <v>602139</v>
      </c>
      <c r="F9" s="1">
        <v>31211904</v>
      </c>
      <c r="G9" s="1" t="s">
        <v>34</v>
      </c>
      <c r="H9" s="1" t="s">
        <v>34</v>
      </c>
      <c r="I9" s="1" t="s">
        <v>34</v>
      </c>
      <c r="J9" s="37">
        <v>0</v>
      </c>
      <c r="K9" s="36">
        <v>0</v>
      </c>
      <c r="L9" s="39">
        <f t="shared" si="0"/>
        <v>0</v>
      </c>
      <c r="M9" s="17"/>
      <c r="N9" s="12">
        <v>6</v>
      </c>
      <c r="O9" s="1" t="s">
        <v>645</v>
      </c>
      <c r="P9" s="1" t="s">
        <v>672</v>
      </c>
      <c r="Q9" s="1" t="s">
        <v>673</v>
      </c>
      <c r="R9" s="1" t="s">
        <v>674</v>
      </c>
      <c r="S9" s="1">
        <v>31211904</v>
      </c>
      <c r="T9" s="1">
        <v>48</v>
      </c>
      <c r="U9" s="1" t="s">
        <v>117</v>
      </c>
      <c r="V9" s="1">
        <v>35.58</v>
      </c>
      <c r="W9" s="37">
        <v>0.74124999999999996</v>
      </c>
      <c r="X9" s="36">
        <v>0.15</v>
      </c>
      <c r="Y9" s="65">
        <f t="shared" si="1"/>
        <v>0.63006249999999997</v>
      </c>
      <c r="Z9" s="70" t="s">
        <v>99</v>
      </c>
      <c r="AA9" s="64">
        <v>0.63</v>
      </c>
      <c r="AB9" s="63"/>
    </row>
    <row r="10" spans="1:28" ht="69" customHeight="1" x14ac:dyDescent="0.3">
      <c r="A10" s="10" t="s">
        <v>40</v>
      </c>
      <c r="B10" s="1" t="s">
        <v>645</v>
      </c>
      <c r="C10" s="1" t="s">
        <v>675</v>
      </c>
      <c r="D10" s="1" t="s">
        <v>676</v>
      </c>
      <c r="E10" s="1" t="s">
        <v>677</v>
      </c>
      <c r="F10" s="1">
        <v>47131827</v>
      </c>
      <c r="G10" s="1" t="s">
        <v>34</v>
      </c>
      <c r="H10" s="1" t="s">
        <v>34</v>
      </c>
      <c r="I10" s="1" t="s">
        <v>34</v>
      </c>
      <c r="J10" s="37">
        <v>0</v>
      </c>
      <c r="K10" s="36">
        <v>0</v>
      </c>
      <c r="L10" s="39">
        <f t="shared" si="0"/>
        <v>0</v>
      </c>
      <c r="M10" s="17"/>
      <c r="N10" s="12">
        <v>7</v>
      </c>
      <c r="O10" s="1" t="s">
        <v>645</v>
      </c>
      <c r="P10" s="1" t="s">
        <v>678</v>
      </c>
      <c r="Q10" s="1" t="s">
        <v>679</v>
      </c>
      <c r="R10" s="1" t="s">
        <v>680</v>
      </c>
      <c r="S10" s="1">
        <v>31211803</v>
      </c>
      <c r="T10" s="1">
        <v>1</v>
      </c>
      <c r="U10" s="1" t="s">
        <v>111</v>
      </c>
      <c r="V10" s="1">
        <v>15.99</v>
      </c>
      <c r="W10" s="37">
        <v>15.99</v>
      </c>
      <c r="X10" s="36">
        <v>0.15</v>
      </c>
      <c r="Y10" s="65">
        <f t="shared" si="1"/>
        <v>13.5915</v>
      </c>
      <c r="Z10" s="70" t="s">
        <v>681</v>
      </c>
      <c r="AA10" s="64">
        <v>16.989999999999998</v>
      </c>
      <c r="AB10" s="63"/>
    </row>
    <row r="11" spans="1:28" ht="69" customHeight="1" x14ac:dyDescent="0.3">
      <c r="A11" s="10" t="s">
        <v>41</v>
      </c>
      <c r="B11" s="1" t="s">
        <v>645</v>
      </c>
      <c r="C11" s="1" t="s">
        <v>682</v>
      </c>
      <c r="D11" s="1" t="s">
        <v>683</v>
      </c>
      <c r="E11" s="1" t="s">
        <v>684</v>
      </c>
      <c r="F11" s="1">
        <v>31211803</v>
      </c>
      <c r="G11" s="1" t="s">
        <v>34</v>
      </c>
      <c r="H11" s="1" t="s">
        <v>34</v>
      </c>
      <c r="I11" s="1" t="s">
        <v>34</v>
      </c>
      <c r="J11" s="37">
        <v>0</v>
      </c>
      <c r="K11" s="36">
        <v>0</v>
      </c>
      <c r="L11" s="39">
        <f t="shared" si="0"/>
        <v>0</v>
      </c>
      <c r="M11" s="17"/>
      <c r="N11" s="12">
        <v>8</v>
      </c>
      <c r="O11" s="1" t="s">
        <v>645</v>
      </c>
      <c r="P11" s="1" t="s">
        <v>685</v>
      </c>
      <c r="Q11" s="1" t="s">
        <v>686</v>
      </c>
      <c r="R11" s="1" t="s">
        <v>687</v>
      </c>
      <c r="S11" s="1">
        <v>31211800</v>
      </c>
      <c r="T11" s="44">
        <v>1</v>
      </c>
      <c r="U11" s="44" t="s">
        <v>111</v>
      </c>
      <c r="V11" s="44">
        <v>27.97</v>
      </c>
      <c r="W11" s="37">
        <v>27.97</v>
      </c>
      <c r="X11" s="36">
        <v>0.15</v>
      </c>
      <c r="Y11" s="65">
        <f t="shared" si="1"/>
        <v>23.7745</v>
      </c>
      <c r="Z11" s="70" t="s">
        <v>87</v>
      </c>
      <c r="AA11" s="64">
        <v>23.77</v>
      </c>
      <c r="AB11" s="63"/>
    </row>
    <row r="12" spans="1:28" ht="69" customHeight="1" x14ac:dyDescent="0.3">
      <c r="A12" s="29" t="s">
        <v>42</v>
      </c>
      <c r="B12" s="30" t="s">
        <v>645</v>
      </c>
      <c r="C12" s="30" t="s">
        <v>688</v>
      </c>
      <c r="D12" s="30" t="s">
        <v>647</v>
      </c>
      <c r="E12" s="30">
        <v>2391300</v>
      </c>
      <c r="F12" s="30">
        <v>31211502</v>
      </c>
      <c r="G12" s="30" t="s">
        <v>34</v>
      </c>
      <c r="H12" s="30" t="s">
        <v>34</v>
      </c>
      <c r="I12" s="30" t="s">
        <v>34</v>
      </c>
      <c r="J12" s="37">
        <v>0</v>
      </c>
      <c r="K12" s="36">
        <v>0</v>
      </c>
      <c r="L12" s="39">
        <f t="shared" si="0"/>
        <v>0</v>
      </c>
      <c r="M12" s="30"/>
      <c r="N12" s="31">
        <v>9</v>
      </c>
      <c r="O12" s="30" t="s">
        <v>645</v>
      </c>
      <c r="P12" s="30" t="s">
        <v>689</v>
      </c>
      <c r="Q12" s="30" t="s">
        <v>690</v>
      </c>
      <c r="R12" s="30" t="s">
        <v>691</v>
      </c>
      <c r="S12" s="30">
        <v>31211500</v>
      </c>
      <c r="T12" s="30">
        <v>1</v>
      </c>
      <c r="U12" s="30" t="s">
        <v>111</v>
      </c>
      <c r="V12" s="30">
        <v>199.99</v>
      </c>
      <c r="W12" s="37">
        <v>199.99</v>
      </c>
      <c r="X12" s="36">
        <v>0.15</v>
      </c>
      <c r="Y12" s="65">
        <f t="shared" si="1"/>
        <v>169.9915</v>
      </c>
      <c r="Z12" s="70" t="s">
        <v>87</v>
      </c>
      <c r="AA12" s="64">
        <v>169.99</v>
      </c>
      <c r="AB12" s="63"/>
    </row>
    <row r="13" spans="1:28" ht="69" customHeight="1" x14ac:dyDescent="0.3">
      <c r="A13" s="29" t="s">
        <v>43</v>
      </c>
      <c r="B13" s="30" t="s">
        <v>645</v>
      </c>
      <c r="C13" s="30" t="s">
        <v>692</v>
      </c>
      <c r="D13" s="30" t="s">
        <v>647</v>
      </c>
      <c r="E13" s="30">
        <v>2326402</v>
      </c>
      <c r="F13" s="30">
        <v>31211508</v>
      </c>
      <c r="G13" s="30" t="s">
        <v>34</v>
      </c>
      <c r="H13" s="30" t="s">
        <v>34</v>
      </c>
      <c r="I13" s="30" t="s">
        <v>34</v>
      </c>
      <c r="J13" s="37">
        <v>0</v>
      </c>
      <c r="K13" s="36">
        <v>0</v>
      </c>
      <c r="L13" s="39">
        <f t="shared" si="0"/>
        <v>0</v>
      </c>
      <c r="M13" s="30"/>
      <c r="N13" s="31">
        <v>10</v>
      </c>
      <c r="O13" s="30" t="s">
        <v>645</v>
      </c>
      <c r="P13" s="30" t="s">
        <v>693</v>
      </c>
      <c r="Q13" s="30" t="s">
        <v>655</v>
      </c>
      <c r="R13" s="30" t="s">
        <v>694</v>
      </c>
      <c r="S13" s="30">
        <v>31211504</v>
      </c>
      <c r="T13" s="30">
        <v>2</v>
      </c>
      <c r="U13" s="30" t="s">
        <v>117</v>
      </c>
      <c r="V13" s="30">
        <v>100.59</v>
      </c>
      <c r="W13" s="37">
        <v>50.295000000000002</v>
      </c>
      <c r="X13" s="36">
        <v>0.15</v>
      </c>
      <c r="Y13" s="65">
        <f t="shared" si="1"/>
        <v>42.750750000000004</v>
      </c>
      <c r="Z13" s="70" t="s">
        <v>87</v>
      </c>
      <c r="AA13" s="64">
        <v>42.75</v>
      </c>
      <c r="AB13" s="63"/>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B13"/>
  <sheetViews>
    <sheetView topLeftCell="R1" workbookViewId="0">
      <selection activeCell="Z3" sqref="Z3:AB3"/>
    </sheetView>
  </sheetViews>
  <sheetFormatPr defaultRowHeight="14.4" x14ac:dyDescent="0.3"/>
  <cols>
    <col min="1" max="1" width="8.109375" style="11" bestFit="1" customWidth="1"/>
    <col min="2" max="2" width="15.5546875" customWidth="1"/>
    <col min="3" max="3" width="22.5546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88671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8" width="20.88671875" customWidth="1"/>
  </cols>
  <sheetData>
    <row r="1" spans="1:28" x14ac:dyDescent="0.3">
      <c r="A1" s="19"/>
      <c r="B1" s="20"/>
      <c r="C1" s="20"/>
      <c r="D1" s="20"/>
      <c r="E1" s="20"/>
      <c r="F1" s="20"/>
      <c r="G1" s="21"/>
      <c r="H1" s="21"/>
      <c r="I1" s="76" t="s">
        <v>695</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696</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0.65" customHeight="1" x14ac:dyDescent="0.3">
      <c r="A4" s="10" t="s">
        <v>32</v>
      </c>
      <c r="B4" s="1" t="s">
        <v>695</v>
      </c>
      <c r="C4" s="1" t="s">
        <v>697</v>
      </c>
      <c r="D4" s="1" t="s">
        <v>698</v>
      </c>
      <c r="E4" s="1" t="s">
        <v>699</v>
      </c>
      <c r="F4" s="1">
        <v>46171501</v>
      </c>
      <c r="G4" s="1" t="s">
        <v>34</v>
      </c>
      <c r="H4" s="1" t="s">
        <v>34</v>
      </c>
      <c r="I4" s="1" t="s">
        <v>34</v>
      </c>
      <c r="J4" s="37">
        <v>0</v>
      </c>
      <c r="K4" s="36">
        <v>0</v>
      </c>
      <c r="L4" s="39">
        <f>SUM(J4-(J4*K4))</f>
        <v>0</v>
      </c>
      <c r="M4" s="17"/>
      <c r="N4" s="12">
        <v>1</v>
      </c>
      <c r="O4" s="1" t="s">
        <v>695</v>
      </c>
      <c r="P4" s="1" t="s">
        <v>700</v>
      </c>
      <c r="Q4" s="1" t="s">
        <v>698</v>
      </c>
      <c r="R4" s="1" t="s">
        <v>701</v>
      </c>
      <c r="S4" s="1">
        <v>46171500</v>
      </c>
      <c r="T4" s="1">
        <v>1</v>
      </c>
      <c r="U4" s="1" t="s">
        <v>111</v>
      </c>
      <c r="V4" s="1">
        <v>9.57</v>
      </c>
      <c r="W4" s="37">
        <v>9.57</v>
      </c>
      <c r="X4" s="36">
        <v>0.15</v>
      </c>
      <c r="Y4" s="65">
        <f>SUM(W4-(W4*X4))</f>
        <v>8.134500000000001</v>
      </c>
      <c r="Z4" s="63" t="s">
        <v>99</v>
      </c>
      <c r="AA4" s="69">
        <v>3.83</v>
      </c>
      <c r="AB4" s="63"/>
    </row>
    <row r="5" spans="1:28" ht="40.65" customHeight="1" x14ac:dyDescent="0.3">
      <c r="A5" s="10" t="s">
        <v>35</v>
      </c>
      <c r="B5" s="1" t="s">
        <v>695</v>
      </c>
      <c r="C5" s="1" t="s">
        <v>702</v>
      </c>
      <c r="D5" s="1" t="s">
        <v>231</v>
      </c>
      <c r="E5" s="1">
        <v>7700010</v>
      </c>
      <c r="F5" s="1">
        <v>46171515</v>
      </c>
      <c r="G5" s="1" t="s">
        <v>34</v>
      </c>
      <c r="H5" s="1" t="s">
        <v>34</v>
      </c>
      <c r="I5" s="1" t="s">
        <v>34</v>
      </c>
      <c r="J5" s="37">
        <v>0</v>
      </c>
      <c r="K5" s="36">
        <v>0</v>
      </c>
      <c r="L5" s="39">
        <f>SUM(J5-(J5*K5))</f>
        <v>0</v>
      </c>
      <c r="M5" s="17"/>
      <c r="N5" s="12">
        <v>2</v>
      </c>
      <c r="O5" s="1" t="s">
        <v>695</v>
      </c>
      <c r="P5" s="1" t="s">
        <v>703</v>
      </c>
      <c r="Q5" s="1" t="s">
        <v>704</v>
      </c>
      <c r="R5" s="1">
        <v>7700010</v>
      </c>
      <c r="S5" s="1">
        <v>46171515</v>
      </c>
      <c r="T5" s="1">
        <v>10</v>
      </c>
      <c r="U5" s="1" t="s">
        <v>117</v>
      </c>
      <c r="V5" s="1">
        <v>11.39</v>
      </c>
      <c r="W5" s="37">
        <v>1.139</v>
      </c>
      <c r="X5" s="36">
        <v>0.15</v>
      </c>
      <c r="Y5" s="65">
        <f t="shared" ref="Y5:Y13" si="0">SUM(W5-(W5*X5))</f>
        <v>0.96815000000000007</v>
      </c>
      <c r="Z5" s="63" t="s">
        <v>99</v>
      </c>
      <c r="AA5" s="69">
        <v>0.37</v>
      </c>
      <c r="AB5" s="63"/>
    </row>
    <row r="6" spans="1:28" ht="40.65" customHeight="1" x14ac:dyDescent="0.3">
      <c r="A6" s="10" t="s">
        <v>36</v>
      </c>
      <c r="B6" s="1" t="s">
        <v>695</v>
      </c>
      <c r="C6" s="1" t="s">
        <v>705</v>
      </c>
      <c r="D6" s="1" t="s">
        <v>698</v>
      </c>
      <c r="E6" s="1" t="s">
        <v>706</v>
      </c>
      <c r="F6" s="1">
        <v>46171501</v>
      </c>
      <c r="G6" s="1" t="s">
        <v>34</v>
      </c>
      <c r="H6" s="1" t="s">
        <v>34</v>
      </c>
      <c r="I6" s="1" t="s">
        <v>34</v>
      </c>
      <c r="J6" s="37">
        <v>0</v>
      </c>
      <c r="K6" s="36">
        <v>0</v>
      </c>
      <c r="L6" s="39">
        <f t="shared" ref="L6:L13" si="1">SUM(J6-(J6*K6))</f>
        <v>0</v>
      </c>
      <c r="M6" s="17"/>
      <c r="N6" s="12">
        <v>3</v>
      </c>
      <c r="O6" s="1" t="s">
        <v>695</v>
      </c>
      <c r="P6" s="1" t="s">
        <v>707</v>
      </c>
      <c r="Q6" s="1" t="s">
        <v>698</v>
      </c>
      <c r="R6" s="1" t="s">
        <v>708</v>
      </c>
      <c r="S6" s="1">
        <v>46171501</v>
      </c>
      <c r="T6" s="1">
        <v>1</v>
      </c>
      <c r="U6" s="1" t="s">
        <v>111</v>
      </c>
      <c r="V6" s="1">
        <v>10.71</v>
      </c>
      <c r="W6" s="37">
        <v>10.71</v>
      </c>
      <c r="X6" s="36">
        <v>0.15</v>
      </c>
      <c r="Y6" s="65">
        <f t="shared" si="0"/>
        <v>9.1035000000000004</v>
      </c>
      <c r="Z6" s="63" t="s">
        <v>99</v>
      </c>
      <c r="AA6" s="69">
        <v>11.12</v>
      </c>
      <c r="AB6" s="63"/>
    </row>
    <row r="7" spans="1:28" ht="40.65" customHeight="1" x14ac:dyDescent="0.3">
      <c r="A7" s="10" t="s">
        <v>37</v>
      </c>
      <c r="B7" s="1" t="s">
        <v>695</v>
      </c>
      <c r="C7" s="1" t="s">
        <v>709</v>
      </c>
      <c r="D7" s="1" t="s">
        <v>710</v>
      </c>
      <c r="E7" s="1" t="s">
        <v>711</v>
      </c>
      <c r="F7" s="1">
        <v>46171613</v>
      </c>
      <c r="G7" s="1" t="s">
        <v>34</v>
      </c>
      <c r="H7" s="1" t="s">
        <v>34</v>
      </c>
      <c r="I7" s="1" t="s">
        <v>34</v>
      </c>
      <c r="J7" s="37">
        <v>0</v>
      </c>
      <c r="K7" s="36">
        <v>0</v>
      </c>
      <c r="L7" s="39">
        <f t="shared" si="1"/>
        <v>0</v>
      </c>
      <c r="M7" s="17"/>
      <c r="N7" s="12">
        <v>4</v>
      </c>
      <c r="O7" s="1" t="s">
        <v>695</v>
      </c>
      <c r="P7" s="1" t="s">
        <v>712</v>
      </c>
      <c r="Q7" s="1" t="s">
        <v>710</v>
      </c>
      <c r="R7" s="1" t="s">
        <v>713</v>
      </c>
      <c r="S7" s="1">
        <v>41113120</v>
      </c>
      <c r="T7" s="1">
        <v>1</v>
      </c>
      <c r="U7" s="1" t="s">
        <v>111</v>
      </c>
      <c r="V7" s="1">
        <v>43.09</v>
      </c>
      <c r="W7" s="37">
        <v>43.09</v>
      </c>
      <c r="X7" s="36">
        <v>0.15</v>
      </c>
      <c r="Y7" s="65">
        <f t="shared" si="0"/>
        <v>36.6265</v>
      </c>
      <c r="Z7" s="63" t="s">
        <v>99</v>
      </c>
      <c r="AA7" s="69">
        <v>14.67</v>
      </c>
      <c r="AB7" s="63"/>
    </row>
    <row r="8" spans="1:28" ht="40.65" customHeight="1" x14ac:dyDescent="0.3">
      <c r="A8" s="10" t="s">
        <v>38</v>
      </c>
      <c r="B8" s="1" t="s">
        <v>695</v>
      </c>
      <c r="C8" s="1" t="s">
        <v>714</v>
      </c>
      <c r="D8" s="1" t="s">
        <v>715</v>
      </c>
      <c r="E8" s="1" t="s">
        <v>716</v>
      </c>
      <c r="F8" s="1">
        <v>46171515</v>
      </c>
      <c r="G8" s="1" t="s">
        <v>34</v>
      </c>
      <c r="H8" s="1" t="s">
        <v>34</v>
      </c>
      <c r="I8" s="1" t="s">
        <v>34</v>
      </c>
      <c r="J8" s="37">
        <v>0</v>
      </c>
      <c r="K8" s="36">
        <v>0</v>
      </c>
      <c r="L8" s="39">
        <f t="shared" si="1"/>
        <v>0</v>
      </c>
      <c r="M8" s="17"/>
      <c r="N8" s="12">
        <v>5</v>
      </c>
      <c r="O8" s="1" t="s">
        <v>695</v>
      </c>
      <c r="P8" s="1" t="s">
        <v>717</v>
      </c>
      <c r="Q8" s="1" t="s">
        <v>231</v>
      </c>
      <c r="R8" s="1">
        <v>4365</v>
      </c>
      <c r="S8" s="1">
        <v>46171515</v>
      </c>
      <c r="T8" s="1">
        <v>1</v>
      </c>
      <c r="U8" s="1" t="s">
        <v>111</v>
      </c>
      <c r="V8" s="1">
        <v>27.99</v>
      </c>
      <c r="W8" s="37">
        <v>27.99</v>
      </c>
      <c r="X8" s="36">
        <v>0.15</v>
      </c>
      <c r="Y8" s="65">
        <f t="shared" si="0"/>
        <v>23.791499999999999</v>
      </c>
      <c r="Z8" s="63" t="s">
        <v>99</v>
      </c>
      <c r="AA8" s="63">
        <v>13.88</v>
      </c>
      <c r="AB8" s="63"/>
    </row>
    <row r="9" spans="1:28" ht="40.65" customHeight="1" x14ac:dyDescent="0.3">
      <c r="A9" s="10" t="s">
        <v>39</v>
      </c>
      <c r="B9" s="1" t="s">
        <v>695</v>
      </c>
      <c r="C9" s="1" t="s">
        <v>718</v>
      </c>
      <c r="D9" s="1" t="s">
        <v>698</v>
      </c>
      <c r="E9" s="1" t="s">
        <v>719</v>
      </c>
      <c r="F9" s="1">
        <v>46171501</v>
      </c>
      <c r="G9" s="1" t="s">
        <v>34</v>
      </c>
      <c r="H9" s="1" t="s">
        <v>34</v>
      </c>
      <c r="I9" s="1" t="s">
        <v>34</v>
      </c>
      <c r="J9" s="37">
        <v>0</v>
      </c>
      <c r="K9" s="36">
        <v>0</v>
      </c>
      <c r="L9" s="39">
        <f t="shared" si="1"/>
        <v>0</v>
      </c>
      <c r="M9" s="17"/>
      <c r="N9" s="12">
        <v>6</v>
      </c>
      <c r="O9" s="1" t="s">
        <v>695</v>
      </c>
      <c r="P9" s="1" t="s">
        <v>720</v>
      </c>
      <c r="Q9" s="1" t="s">
        <v>698</v>
      </c>
      <c r="R9" s="1" t="s">
        <v>721</v>
      </c>
      <c r="S9" s="1">
        <v>46171501</v>
      </c>
      <c r="T9" s="1">
        <v>1</v>
      </c>
      <c r="U9" s="1" t="s">
        <v>111</v>
      </c>
      <c r="V9" s="1">
        <v>19</v>
      </c>
      <c r="W9" s="37">
        <v>19</v>
      </c>
      <c r="X9" s="36">
        <v>0.15</v>
      </c>
      <c r="Y9" s="65">
        <f t="shared" si="0"/>
        <v>16.149999999999999</v>
      </c>
      <c r="Z9" s="63" t="s">
        <v>99</v>
      </c>
      <c r="AA9" s="69">
        <v>11.73</v>
      </c>
      <c r="AB9" s="63"/>
    </row>
    <row r="10" spans="1:28" ht="40.65" customHeight="1" x14ac:dyDescent="0.3">
      <c r="A10" s="10" t="s">
        <v>40</v>
      </c>
      <c r="B10" s="1" t="s">
        <v>695</v>
      </c>
      <c r="C10" s="1" t="s">
        <v>722</v>
      </c>
      <c r="D10" s="1" t="s">
        <v>698</v>
      </c>
      <c r="E10" s="1" t="s">
        <v>723</v>
      </c>
      <c r="F10" s="1">
        <v>46171509</v>
      </c>
      <c r="G10" s="1">
        <v>1</v>
      </c>
      <c r="H10" s="1" t="s">
        <v>111</v>
      </c>
      <c r="I10" s="1">
        <v>40.19</v>
      </c>
      <c r="J10" s="37">
        <v>40.19</v>
      </c>
      <c r="K10" s="36">
        <v>0.15</v>
      </c>
      <c r="L10" s="39">
        <f t="shared" si="1"/>
        <v>34.161499999999997</v>
      </c>
      <c r="M10" s="17"/>
      <c r="N10" s="12">
        <v>7</v>
      </c>
      <c r="O10" s="1" t="s">
        <v>695</v>
      </c>
      <c r="P10" s="1" t="s">
        <v>34</v>
      </c>
      <c r="Q10" s="1" t="s">
        <v>34</v>
      </c>
      <c r="R10" s="1" t="s">
        <v>34</v>
      </c>
      <c r="S10" s="1" t="s">
        <v>34</v>
      </c>
      <c r="T10" s="44" t="s">
        <v>34</v>
      </c>
      <c r="U10" s="44" t="s">
        <v>34</v>
      </c>
      <c r="V10" s="44" t="s">
        <v>34</v>
      </c>
      <c r="W10" s="37">
        <v>0</v>
      </c>
      <c r="X10" s="36">
        <v>0</v>
      </c>
      <c r="Y10" s="65">
        <f t="shared" ref="Y10" si="2">SUM(W10-(W10*X10))</f>
        <v>0</v>
      </c>
      <c r="Z10" s="63" t="s">
        <v>99</v>
      </c>
      <c r="AA10" s="63">
        <v>30.41</v>
      </c>
      <c r="AB10" s="63"/>
    </row>
    <row r="11" spans="1:28" ht="40.65" customHeight="1" x14ac:dyDescent="0.3">
      <c r="A11" s="10" t="s">
        <v>41</v>
      </c>
      <c r="B11" s="1" t="s">
        <v>695</v>
      </c>
      <c r="C11" s="1" t="s">
        <v>724</v>
      </c>
      <c r="D11" s="1" t="s">
        <v>725</v>
      </c>
      <c r="E11" s="1">
        <v>11597025</v>
      </c>
      <c r="F11" s="1">
        <v>46171623</v>
      </c>
      <c r="G11" s="1" t="s">
        <v>34</v>
      </c>
      <c r="H11" s="1" t="s">
        <v>34</v>
      </c>
      <c r="I11" s="1" t="s">
        <v>34</v>
      </c>
      <c r="J11" s="37">
        <v>0</v>
      </c>
      <c r="K11" s="36">
        <v>0</v>
      </c>
      <c r="L11" s="39">
        <f t="shared" si="1"/>
        <v>0</v>
      </c>
      <c r="M11" s="17"/>
      <c r="N11" s="12">
        <v>8</v>
      </c>
      <c r="O11" s="1" t="s">
        <v>695</v>
      </c>
      <c r="P11" s="1" t="s">
        <v>726</v>
      </c>
      <c r="Q11" s="1" t="s">
        <v>725</v>
      </c>
      <c r="R11" s="1" t="s">
        <v>727</v>
      </c>
      <c r="S11" s="1">
        <v>39111708</v>
      </c>
      <c r="T11" s="44">
        <v>1</v>
      </c>
      <c r="U11" s="44" t="s">
        <v>111</v>
      </c>
      <c r="V11" s="44">
        <v>424.19</v>
      </c>
      <c r="W11" s="37">
        <v>424.19</v>
      </c>
      <c r="X11" s="36">
        <v>0.15</v>
      </c>
      <c r="Y11" s="65">
        <f t="shared" si="0"/>
        <v>360.56150000000002</v>
      </c>
      <c r="Z11" s="63" t="s">
        <v>99</v>
      </c>
      <c r="AA11" s="69">
        <v>158.6</v>
      </c>
      <c r="AB11" s="63"/>
    </row>
    <row r="12" spans="1:28" ht="40.65" customHeight="1" x14ac:dyDescent="0.3">
      <c r="A12" s="10" t="s">
        <v>42</v>
      </c>
      <c r="B12" s="1" t="s">
        <v>695</v>
      </c>
      <c r="C12" s="1" t="s">
        <v>728</v>
      </c>
      <c r="D12" s="1" t="s">
        <v>729</v>
      </c>
      <c r="E12" s="1" t="s">
        <v>730</v>
      </c>
      <c r="F12" s="1">
        <v>24101504</v>
      </c>
      <c r="G12" s="1" t="s">
        <v>34</v>
      </c>
      <c r="H12" s="1" t="s">
        <v>34</v>
      </c>
      <c r="I12" s="1" t="s">
        <v>34</v>
      </c>
      <c r="J12" s="37">
        <v>0</v>
      </c>
      <c r="K12" s="36">
        <v>0</v>
      </c>
      <c r="L12" s="39">
        <f t="shared" si="1"/>
        <v>0</v>
      </c>
      <c r="M12" s="17"/>
      <c r="N12" s="12">
        <v>9</v>
      </c>
      <c r="O12" s="1" t="s">
        <v>695</v>
      </c>
      <c r="P12" s="1" t="s">
        <v>34</v>
      </c>
      <c r="Q12" s="1" t="s">
        <v>34</v>
      </c>
      <c r="R12" s="1" t="s">
        <v>34</v>
      </c>
      <c r="S12" s="1" t="s">
        <v>34</v>
      </c>
      <c r="T12" s="44" t="s">
        <v>34</v>
      </c>
      <c r="U12" s="44" t="s">
        <v>34</v>
      </c>
      <c r="V12" s="44" t="s">
        <v>34</v>
      </c>
      <c r="W12" s="37">
        <v>0</v>
      </c>
      <c r="X12" s="36">
        <v>0</v>
      </c>
      <c r="Y12" s="65">
        <f t="shared" si="0"/>
        <v>0</v>
      </c>
      <c r="Z12" s="63" t="s">
        <v>99</v>
      </c>
      <c r="AA12" s="69">
        <v>736.29</v>
      </c>
      <c r="AB12" s="63"/>
    </row>
    <row r="13" spans="1:28" ht="40.65" customHeight="1" x14ac:dyDescent="0.3">
      <c r="A13" s="10" t="s">
        <v>43</v>
      </c>
      <c r="B13" s="1" t="s">
        <v>695</v>
      </c>
      <c r="C13" s="1" t="s">
        <v>731</v>
      </c>
      <c r="D13" s="1" t="s">
        <v>732</v>
      </c>
      <c r="E13" s="1">
        <v>11596474</v>
      </c>
      <c r="F13" s="1">
        <v>46171500</v>
      </c>
      <c r="G13" s="1" t="s">
        <v>34</v>
      </c>
      <c r="H13" s="1" t="s">
        <v>34</v>
      </c>
      <c r="I13" s="1" t="s">
        <v>34</v>
      </c>
      <c r="J13" s="37">
        <v>0</v>
      </c>
      <c r="K13" s="36">
        <v>0</v>
      </c>
      <c r="L13" s="39">
        <f t="shared" si="1"/>
        <v>0</v>
      </c>
      <c r="M13" s="17"/>
      <c r="N13" s="12">
        <v>10</v>
      </c>
      <c r="O13" s="1" t="s">
        <v>695</v>
      </c>
      <c r="P13" s="1" t="s">
        <v>733</v>
      </c>
      <c r="Q13" s="1" t="s">
        <v>734</v>
      </c>
      <c r="R13" s="1" t="s">
        <v>735</v>
      </c>
      <c r="S13" s="1">
        <v>46171503</v>
      </c>
      <c r="T13" s="44">
        <v>20</v>
      </c>
      <c r="U13" s="44" t="s">
        <v>117</v>
      </c>
      <c r="V13" s="44">
        <v>149.38999999999999</v>
      </c>
      <c r="W13" s="37">
        <v>7.4694999999999991</v>
      </c>
      <c r="X13" s="36">
        <v>0.15</v>
      </c>
      <c r="Y13" s="65">
        <f t="shared" si="0"/>
        <v>6.3490749999999991</v>
      </c>
      <c r="Z13" s="63" t="s">
        <v>99</v>
      </c>
      <c r="AA13" s="69">
        <v>4.4400000000000004</v>
      </c>
      <c r="AB13" s="63"/>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AB13"/>
  <sheetViews>
    <sheetView topLeftCell="B2" workbookViewId="0">
      <selection activeCell="AA5" sqref="AA5"/>
    </sheetView>
  </sheetViews>
  <sheetFormatPr defaultRowHeight="14.4" x14ac:dyDescent="0.3"/>
  <cols>
    <col min="1" max="1" width="8.109375" style="11" bestFit="1" customWidth="1"/>
    <col min="2" max="2" width="15.5546875" customWidth="1"/>
    <col min="3" max="3" width="23.88671875" customWidth="1"/>
    <col min="4" max="4" width="13" customWidth="1"/>
    <col min="5" max="5" width="17.88671875" customWidth="1"/>
    <col min="6" max="6" width="14.5546875" customWidth="1"/>
    <col min="7" max="7" width="11.5546875" customWidth="1"/>
    <col min="8" max="8" width="14.44140625" customWidth="1"/>
    <col min="9" max="9" width="18.5546875" customWidth="1"/>
    <col min="10" max="10" width="11.5546875" customWidth="1"/>
    <col min="11" max="11" width="13.44140625" customWidth="1"/>
    <col min="12" max="12" width="13.88671875" customWidth="1"/>
    <col min="13" max="13" width="3.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7" width="17.33203125" customWidth="1"/>
    <col min="28" max="28" width="26.88671875" customWidth="1"/>
  </cols>
  <sheetData>
    <row r="1" spans="1:28" x14ac:dyDescent="0.3">
      <c r="A1" s="19"/>
      <c r="B1" s="20"/>
      <c r="C1" s="20"/>
      <c r="D1" s="20"/>
      <c r="E1" s="20"/>
      <c r="F1" s="20"/>
      <c r="G1" s="21"/>
      <c r="H1" s="21"/>
      <c r="I1" s="76" t="s">
        <v>736</v>
      </c>
      <c r="J1" s="77"/>
      <c r="K1" s="77"/>
      <c r="L1" s="77"/>
      <c r="M1" s="78"/>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6" t="s">
        <v>72</v>
      </c>
      <c r="AA3" s="67" t="s">
        <v>73</v>
      </c>
      <c r="AB3" s="67" t="s">
        <v>74</v>
      </c>
    </row>
    <row r="4" spans="1:28" ht="48.6" customHeight="1" x14ac:dyDescent="0.3">
      <c r="A4" s="10" t="s">
        <v>32</v>
      </c>
      <c r="B4" s="1" t="s">
        <v>737</v>
      </c>
      <c r="C4" s="1" t="s">
        <v>738</v>
      </c>
      <c r="D4" s="1" t="s">
        <v>739</v>
      </c>
      <c r="E4" s="1">
        <v>86341</v>
      </c>
      <c r="F4" s="1">
        <v>46171609</v>
      </c>
      <c r="G4" s="1" t="s">
        <v>34</v>
      </c>
      <c r="H4" s="1" t="s">
        <v>34</v>
      </c>
      <c r="I4" s="1" t="s">
        <v>34</v>
      </c>
      <c r="J4" s="37">
        <v>0</v>
      </c>
      <c r="K4" s="36">
        <v>0</v>
      </c>
      <c r="L4" s="39">
        <f>SUM(J4-(J4*K4))</f>
        <v>0</v>
      </c>
      <c r="M4" s="17"/>
      <c r="N4" s="12">
        <v>1</v>
      </c>
      <c r="O4" s="1" t="s">
        <v>737</v>
      </c>
      <c r="P4" s="1" t="s">
        <v>740</v>
      </c>
      <c r="Q4" s="1" t="s">
        <v>741</v>
      </c>
      <c r="R4" s="1" t="s">
        <v>742</v>
      </c>
      <c r="S4" s="1">
        <v>39110000</v>
      </c>
      <c r="T4" s="1">
        <v>1</v>
      </c>
      <c r="U4" s="1" t="s">
        <v>111</v>
      </c>
      <c r="V4" s="1">
        <v>60.09</v>
      </c>
      <c r="W4" s="59">
        <v>60.09</v>
      </c>
      <c r="X4" s="36">
        <v>0.2</v>
      </c>
      <c r="Y4" s="65">
        <f>SUM(W4-(W4*X4))</f>
        <v>48.072000000000003</v>
      </c>
      <c r="Z4" s="63" t="s">
        <v>111</v>
      </c>
      <c r="AA4" s="64">
        <v>48.07</v>
      </c>
      <c r="AB4" s="63"/>
    </row>
    <row r="5" spans="1:28" ht="48.6" customHeight="1" x14ac:dyDescent="0.3">
      <c r="A5" s="10" t="s">
        <v>35</v>
      </c>
      <c r="B5" s="1" t="s">
        <v>737</v>
      </c>
      <c r="C5" s="1" t="s">
        <v>743</v>
      </c>
      <c r="D5" s="1" t="s">
        <v>744</v>
      </c>
      <c r="E5" s="1" t="s">
        <v>745</v>
      </c>
      <c r="F5" s="1">
        <v>46182402</v>
      </c>
      <c r="G5" s="1">
        <v>1</v>
      </c>
      <c r="H5" s="1" t="s">
        <v>111</v>
      </c>
      <c r="I5" s="1">
        <v>159.49</v>
      </c>
      <c r="J5" s="37">
        <v>159.49</v>
      </c>
      <c r="K5" s="36">
        <v>0.2</v>
      </c>
      <c r="L5" s="39">
        <f t="shared" ref="L5:L13" si="0">SUM(J5-(J5*K5))</f>
        <v>127.59200000000001</v>
      </c>
      <c r="M5" s="17"/>
      <c r="N5" s="12">
        <v>2</v>
      </c>
      <c r="O5" s="1" t="s">
        <v>737</v>
      </c>
      <c r="P5" s="1" t="s">
        <v>34</v>
      </c>
      <c r="Q5" s="1" t="s">
        <v>34</v>
      </c>
      <c r="R5" s="1" t="s">
        <v>34</v>
      </c>
      <c r="S5" s="1" t="s">
        <v>34</v>
      </c>
      <c r="T5" s="44" t="s">
        <v>34</v>
      </c>
      <c r="U5" s="44" t="s">
        <v>34</v>
      </c>
      <c r="V5" s="44" t="s">
        <v>34</v>
      </c>
      <c r="W5" s="59">
        <v>0</v>
      </c>
      <c r="X5" s="36">
        <v>0</v>
      </c>
      <c r="Y5" s="65">
        <f t="shared" ref="Y5:Y13" si="1">SUM(W5-(W5*X5))</f>
        <v>0</v>
      </c>
      <c r="Z5" s="63" t="s">
        <v>111</v>
      </c>
      <c r="AA5" s="64">
        <v>127.59</v>
      </c>
      <c r="AB5" s="63"/>
    </row>
    <row r="6" spans="1:28" ht="48.6" customHeight="1" x14ac:dyDescent="0.3">
      <c r="A6" s="10" t="s">
        <v>36</v>
      </c>
      <c r="B6" s="1" t="s">
        <v>737</v>
      </c>
      <c r="C6" s="1" t="s">
        <v>746</v>
      </c>
      <c r="D6" s="1" t="s">
        <v>747</v>
      </c>
      <c r="E6" s="1" t="s">
        <v>748</v>
      </c>
      <c r="F6" s="1">
        <v>46181708</v>
      </c>
      <c r="G6" s="1" t="s">
        <v>34</v>
      </c>
      <c r="H6" s="1" t="s">
        <v>34</v>
      </c>
      <c r="I6" s="1" t="s">
        <v>34</v>
      </c>
      <c r="J6" s="37">
        <v>0</v>
      </c>
      <c r="K6" s="36">
        <v>0</v>
      </c>
      <c r="L6" s="39">
        <f t="shared" si="0"/>
        <v>0</v>
      </c>
      <c r="M6" s="17"/>
      <c r="N6" s="12">
        <v>3</v>
      </c>
      <c r="O6" s="1" t="s">
        <v>737</v>
      </c>
      <c r="P6" s="1" t="s">
        <v>749</v>
      </c>
      <c r="Q6" s="1" t="s">
        <v>750</v>
      </c>
      <c r="R6" s="1" t="s">
        <v>751</v>
      </c>
      <c r="S6" s="1">
        <v>53131625</v>
      </c>
      <c r="T6" s="1">
        <v>1000</v>
      </c>
      <c r="U6" s="1" t="s">
        <v>86</v>
      </c>
      <c r="V6" s="1">
        <v>106.29</v>
      </c>
      <c r="W6" s="59">
        <v>0.10629000000000001</v>
      </c>
      <c r="X6" s="36">
        <v>0.2</v>
      </c>
      <c r="Y6" s="65">
        <f t="shared" si="1"/>
        <v>8.503200000000001E-2</v>
      </c>
      <c r="Z6" s="63" t="s">
        <v>111</v>
      </c>
      <c r="AA6" s="64">
        <v>0.09</v>
      </c>
      <c r="AB6" s="63"/>
    </row>
    <row r="7" spans="1:28" ht="48.6" customHeight="1" x14ac:dyDescent="0.3">
      <c r="A7" s="10" t="s">
        <v>37</v>
      </c>
      <c r="B7" s="1" t="s">
        <v>737</v>
      </c>
      <c r="C7" s="1" t="s">
        <v>752</v>
      </c>
      <c r="D7" s="1" t="s">
        <v>753</v>
      </c>
      <c r="E7" s="1" t="s">
        <v>754</v>
      </c>
      <c r="F7" s="1">
        <v>46181901</v>
      </c>
      <c r="G7" s="1" t="s">
        <v>34</v>
      </c>
      <c r="H7" s="1" t="s">
        <v>34</v>
      </c>
      <c r="I7" s="1" t="s">
        <v>34</v>
      </c>
      <c r="J7" s="37">
        <v>0</v>
      </c>
      <c r="K7" s="36">
        <v>0</v>
      </c>
      <c r="L7" s="39">
        <f t="shared" si="0"/>
        <v>0</v>
      </c>
      <c r="M7" s="17"/>
      <c r="N7" s="12">
        <v>4</v>
      </c>
      <c r="O7" s="1" t="s">
        <v>737</v>
      </c>
      <c r="P7" s="1" t="s">
        <v>755</v>
      </c>
      <c r="Q7" s="1" t="s">
        <v>756</v>
      </c>
      <c r="R7" s="1" t="s">
        <v>757</v>
      </c>
      <c r="S7" s="1">
        <v>46181905</v>
      </c>
      <c r="T7" s="1">
        <v>200</v>
      </c>
      <c r="U7" s="1" t="s">
        <v>117</v>
      </c>
      <c r="V7" s="1">
        <v>33.39</v>
      </c>
      <c r="W7" s="59">
        <v>0.16695000000000002</v>
      </c>
      <c r="X7" s="36">
        <v>0.2</v>
      </c>
      <c r="Y7" s="65">
        <f t="shared" si="1"/>
        <v>0.13356000000000001</v>
      </c>
      <c r="Z7" s="63" t="s">
        <v>111</v>
      </c>
      <c r="AA7" s="64">
        <v>0.13</v>
      </c>
      <c r="AB7" s="63"/>
    </row>
    <row r="8" spans="1:28" ht="48.6" customHeight="1" x14ac:dyDescent="0.3">
      <c r="A8" s="10" t="s">
        <v>38</v>
      </c>
      <c r="B8" s="1" t="s">
        <v>737</v>
      </c>
      <c r="C8" s="1" t="s">
        <v>758</v>
      </c>
      <c r="D8" s="1" t="s">
        <v>759</v>
      </c>
      <c r="E8" s="1">
        <v>1017248</v>
      </c>
      <c r="F8" s="1">
        <v>46181901</v>
      </c>
      <c r="G8" s="1" t="s">
        <v>34</v>
      </c>
      <c r="H8" s="1" t="s">
        <v>34</v>
      </c>
      <c r="I8" s="1" t="s">
        <v>34</v>
      </c>
      <c r="J8" s="37">
        <v>0</v>
      </c>
      <c r="K8" s="36">
        <v>0</v>
      </c>
      <c r="L8" s="39">
        <f t="shared" si="0"/>
        <v>0</v>
      </c>
      <c r="M8" s="17"/>
      <c r="N8" s="12">
        <v>5</v>
      </c>
      <c r="O8" s="1" t="s">
        <v>737</v>
      </c>
      <c r="P8" s="1" t="s">
        <v>760</v>
      </c>
      <c r="Q8" s="1" t="s">
        <v>177</v>
      </c>
      <c r="R8" s="1">
        <v>3111250</v>
      </c>
      <c r="S8" s="1">
        <v>46181905</v>
      </c>
      <c r="T8" s="1">
        <v>200</v>
      </c>
      <c r="U8" s="1" t="s">
        <v>223</v>
      </c>
      <c r="V8" s="1">
        <v>101.44</v>
      </c>
      <c r="W8" s="59">
        <v>0.50719999999999998</v>
      </c>
      <c r="X8" s="36">
        <v>0.2</v>
      </c>
      <c r="Y8" s="65">
        <f t="shared" si="1"/>
        <v>0.40576000000000001</v>
      </c>
      <c r="Z8" s="63" t="s">
        <v>111</v>
      </c>
      <c r="AA8" s="64">
        <v>0.41</v>
      </c>
      <c r="AB8" s="63"/>
    </row>
    <row r="9" spans="1:28" ht="48.6" customHeight="1" x14ac:dyDescent="0.3">
      <c r="A9" s="10" t="s">
        <v>39</v>
      </c>
      <c r="B9" s="1" t="s">
        <v>737</v>
      </c>
      <c r="C9" s="1" t="s">
        <v>761</v>
      </c>
      <c r="D9" s="1" t="s">
        <v>177</v>
      </c>
      <c r="E9" s="42">
        <v>50051138543438</v>
      </c>
      <c r="F9" s="1">
        <v>46182002</v>
      </c>
      <c r="G9" s="1" t="s">
        <v>34</v>
      </c>
      <c r="H9" s="1" t="s">
        <v>34</v>
      </c>
      <c r="I9" s="1" t="s">
        <v>34</v>
      </c>
      <c r="J9" s="37">
        <v>0</v>
      </c>
      <c r="K9" s="36">
        <v>0</v>
      </c>
      <c r="L9" s="39">
        <f t="shared" si="0"/>
        <v>0</v>
      </c>
      <c r="M9" s="17"/>
      <c r="N9" s="12">
        <v>6</v>
      </c>
      <c r="O9" s="1" t="s">
        <v>737</v>
      </c>
      <c r="P9" s="1" t="s">
        <v>762</v>
      </c>
      <c r="Q9" s="1" t="s">
        <v>177</v>
      </c>
      <c r="R9" s="1">
        <v>70070316776</v>
      </c>
      <c r="S9" s="1">
        <v>46181500</v>
      </c>
      <c r="T9" s="1">
        <v>10</v>
      </c>
      <c r="U9" s="1" t="s">
        <v>117</v>
      </c>
      <c r="V9" s="1">
        <v>27.42</v>
      </c>
      <c r="W9" s="59">
        <v>2.742</v>
      </c>
      <c r="X9" s="36">
        <v>0.2</v>
      </c>
      <c r="Y9" s="65">
        <f t="shared" si="1"/>
        <v>2.1936</v>
      </c>
      <c r="Z9" s="63" t="s">
        <v>111</v>
      </c>
      <c r="AA9" s="64">
        <v>2.19</v>
      </c>
      <c r="AB9" s="63"/>
    </row>
    <row r="10" spans="1:28" ht="48.6" customHeight="1" x14ac:dyDescent="0.3">
      <c r="A10" s="10" t="s">
        <v>40</v>
      </c>
      <c r="B10" s="1" t="s">
        <v>737</v>
      </c>
      <c r="C10" s="1" t="s">
        <v>763</v>
      </c>
      <c r="D10" s="1" t="s">
        <v>759</v>
      </c>
      <c r="E10" s="1" t="s">
        <v>764</v>
      </c>
      <c r="F10" s="1">
        <v>46182001</v>
      </c>
      <c r="G10" s="1" t="s">
        <v>34</v>
      </c>
      <c r="H10" s="1" t="s">
        <v>34</v>
      </c>
      <c r="I10" s="1" t="s">
        <v>34</v>
      </c>
      <c r="J10" s="37">
        <v>0</v>
      </c>
      <c r="K10" s="36">
        <v>0</v>
      </c>
      <c r="L10" s="39">
        <f t="shared" si="0"/>
        <v>0</v>
      </c>
      <c r="M10" s="17"/>
      <c r="N10" s="12">
        <v>7</v>
      </c>
      <c r="O10" s="1" t="s">
        <v>737</v>
      </c>
      <c r="P10" s="1" t="s">
        <v>765</v>
      </c>
      <c r="Q10" s="1" t="s">
        <v>766</v>
      </c>
      <c r="R10" s="1" t="s">
        <v>767</v>
      </c>
      <c r="S10" s="1">
        <v>42131606</v>
      </c>
      <c r="T10" s="1">
        <v>50</v>
      </c>
      <c r="U10" s="1" t="s">
        <v>117</v>
      </c>
      <c r="V10" s="1">
        <v>9.99</v>
      </c>
      <c r="W10" s="59">
        <v>0.19980000000000001</v>
      </c>
      <c r="X10" s="36">
        <v>0.2</v>
      </c>
      <c r="Y10" s="65">
        <f t="shared" si="1"/>
        <v>0.15984000000000001</v>
      </c>
      <c r="Z10" s="63" t="s">
        <v>768</v>
      </c>
      <c r="AA10" s="64">
        <v>0.16</v>
      </c>
      <c r="AB10" s="63"/>
    </row>
    <row r="11" spans="1:28" ht="48.6" customHeight="1" x14ac:dyDescent="0.3">
      <c r="A11" s="10" t="s">
        <v>41</v>
      </c>
      <c r="B11" s="1" t="s">
        <v>737</v>
      </c>
      <c r="C11" s="1" t="s">
        <v>769</v>
      </c>
      <c r="D11" s="1" t="s">
        <v>759</v>
      </c>
      <c r="E11" s="1">
        <v>1334820</v>
      </c>
      <c r="F11" s="1">
        <v>46181504</v>
      </c>
      <c r="G11" s="1" t="s">
        <v>34</v>
      </c>
      <c r="H11" s="1" t="s">
        <v>34</v>
      </c>
      <c r="I11" s="1" t="s">
        <v>34</v>
      </c>
      <c r="J11" s="37">
        <v>0</v>
      </c>
      <c r="K11" s="36">
        <v>0</v>
      </c>
      <c r="L11" s="39">
        <f t="shared" si="0"/>
        <v>0</v>
      </c>
      <c r="M11" s="17"/>
      <c r="N11" s="12">
        <v>8</v>
      </c>
      <c r="O11" s="1" t="s">
        <v>737</v>
      </c>
      <c r="P11" s="1" t="s">
        <v>770</v>
      </c>
      <c r="Q11" s="1" t="s">
        <v>766</v>
      </c>
      <c r="R11" s="1" t="s">
        <v>771</v>
      </c>
      <c r="S11" s="1">
        <v>42132203</v>
      </c>
      <c r="T11" s="44">
        <v>90</v>
      </c>
      <c r="U11" s="44" t="s">
        <v>117</v>
      </c>
      <c r="V11" s="44">
        <v>15.99</v>
      </c>
      <c r="W11" s="59">
        <v>0.17766666666666667</v>
      </c>
      <c r="X11" s="36">
        <v>0.2</v>
      </c>
      <c r="Y11" s="65">
        <f t="shared" si="1"/>
        <v>0.14213333333333333</v>
      </c>
      <c r="Z11" s="63" t="s">
        <v>772</v>
      </c>
      <c r="AA11" s="64">
        <v>0.14000000000000001</v>
      </c>
      <c r="AB11" s="63"/>
    </row>
    <row r="12" spans="1:28" ht="48.6" customHeight="1" x14ac:dyDescent="0.3">
      <c r="A12" s="10" t="s">
        <v>42</v>
      </c>
      <c r="B12" s="1" t="s">
        <v>737</v>
      </c>
      <c r="C12" s="1" t="s">
        <v>773</v>
      </c>
      <c r="D12" s="1" t="s">
        <v>774</v>
      </c>
      <c r="E12" s="1" t="s">
        <v>775</v>
      </c>
      <c r="F12" s="1">
        <v>46181802</v>
      </c>
      <c r="G12" s="1" t="s">
        <v>34</v>
      </c>
      <c r="H12" s="1" t="s">
        <v>34</v>
      </c>
      <c r="I12" s="1" t="s">
        <v>34</v>
      </c>
      <c r="J12" s="37">
        <v>0</v>
      </c>
      <c r="K12" s="36">
        <v>0</v>
      </c>
      <c r="L12" s="39">
        <f t="shared" si="0"/>
        <v>0</v>
      </c>
      <c r="M12" s="17"/>
      <c r="N12" s="12">
        <v>9</v>
      </c>
      <c r="O12" s="1" t="s">
        <v>737</v>
      </c>
      <c r="P12" s="1" t="s">
        <v>776</v>
      </c>
      <c r="Q12" s="1" t="s">
        <v>777</v>
      </c>
      <c r="R12" s="1" t="s">
        <v>778</v>
      </c>
      <c r="S12" s="1">
        <v>46181802</v>
      </c>
      <c r="T12" s="44">
        <v>2</v>
      </c>
      <c r="U12" s="44" t="s">
        <v>117</v>
      </c>
      <c r="V12" s="44">
        <v>22.88</v>
      </c>
      <c r="W12" s="59">
        <v>11.44</v>
      </c>
      <c r="X12" s="36">
        <v>0.2</v>
      </c>
      <c r="Y12" s="65">
        <f t="shared" si="1"/>
        <v>9.1519999999999992</v>
      </c>
      <c r="Z12" s="63" t="s">
        <v>111</v>
      </c>
      <c r="AA12" s="64">
        <v>4.58</v>
      </c>
      <c r="AB12" s="63"/>
    </row>
    <row r="13" spans="1:28" ht="20.399999999999999" x14ac:dyDescent="0.3">
      <c r="A13" s="30">
        <v>10</v>
      </c>
      <c r="B13" s="30" t="s">
        <v>737</v>
      </c>
      <c r="C13" s="30" t="s">
        <v>779</v>
      </c>
      <c r="D13" s="30" t="s">
        <v>739</v>
      </c>
      <c r="E13" s="30" t="s">
        <v>780</v>
      </c>
      <c r="F13" s="30">
        <v>47131902</v>
      </c>
      <c r="G13" s="30" t="s">
        <v>34</v>
      </c>
      <c r="H13" s="30" t="s">
        <v>34</v>
      </c>
      <c r="I13" s="30" t="s">
        <v>34</v>
      </c>
      <c r="J13" s="37">
        <v>0</v>
      </c>
      <c r="K13" s="36">
        <v>0</v>
      </c>
      <c r="L13" s="39">
        <f t="shared" si="0"/>
        <v>0</v>
      </c>
      <c r="M13" s="17"/>
      <c r="N13" s="30">
        <v>10</v>
      </c>
      <c r="O13" s="30" t="s">
        <v>737</v>
      </c>
      <c r="P13" s="30" t="s">
        <v>34</v>
      </c>
      <c r="Q13" s="30" t="s">
        <v>34</v>
      </c>
      <c r="R13" s="30" t="s">
        <v>34</v>
      </c>
      <c r="S13" s="30" t="s">
        <v>34</v>
      </c>
      <c r="T13" s="30" t="s">
        <v>34</v>
      </c>
      <c r="U13" s="30" t="s">
        <v>34</v>
      </c>
      <c r="V13" s="30" t="s">
        <v>34</v>
      </c>
      <c r="W13" s="59">
        <v>0</v>
      </c>
      <c r="X13" s="36">
        <v>0</v>
      </c>
      <c r="Y13" s="65">
        <f t="shared" si="1"/>
        <v>0</v>
      </c>
      <c r="Z13" s="63" t="s">
        <v>781</v>
      </c>
      <c r="AA13" s="63" t="s">
        <v>282</v>
      </c>
      <c r="AB13" s="63"/>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E4D7E8-9BD0-414C-A4C7-8A64DF6A6E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3f203-7f4e-470c-9bcd-a6077b2a6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1E250B-98A4-4265-A33D-1AB0561DA162}">
  <ds:schemaRefs>
    <ds:schemaRef ds:uri="http://schemas.microsoft.com/sharepoint/v3/contenttype/forms"/>
  </ds:schemaRefs>
</ds:datastoreItem>
</file>

<file path=customXml/itemProps3.xml><?xml version="1.0" encoding="utf-8"?>
<ds:datastoreItem xmlns:ds="http://schemas.openxmlformats.org/officeDocument/2006/customXml" ds:itemID="{A530DB33-D9FE-4A6F-B7AE-9087E8FD7CDE}">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fe99bbb3-bdc3-4260-998e-c28159c895a2}" enabled="0" method="" siteId="{fe99bbb3-bdc3-4260-998e-c28159c895a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Salvato, Daniel (Finance)</cp:lastModifiedBy>
  <cp:revision/>
  <dcterms:created xsi:type="dcterms:W3CDTF">2016-01-18T18:38:24Z</dcterms:created>
  <dcterms:modified xsi:type="dcterms:W3CDTF">2024-05-28T11:50:51Z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ContentTypeId">
    <vt:lpwstr>0x01010008399BF3D4BF3344BB9468089EF3ACAD</vt:lpwstr>
  </property>
</Properties>
</file>